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7FAF386-29DB-41F1-9765-05B2DF3E5D1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Nerarakani_hashvetvutyun!$A$1:$F$145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6" i="19" l="1"/>
  <c r="G55" i="18"/>
  <c r="D13" i="9" l="1"/>
  <c r="D12" i="9"/>
  <c r="F12" i="21" l="1"/>
  <c r="D11" i="11"/>
  <c r="D37" i="19"/>
  <c r="E19" i="22"/>
  <c r="E110" i="22" l="1"/>
  <c r="E109" i="22" l="1"/>
  <c r="E108" i="22"/>
  <c r="E107" i="22"/>
  <c r="E106" i="22"/>
  <c r="E105" i="22"/>
  <c r="E104" i="22"/>
  <c r="E103" i="22"/>
  <c r="E16" i="22"/>
  <c r="E102" i="22"/>
  <c r="E101" i="22"/>
  <c r="E100" i="22"/>
  <c r="E99" i="22"/>
  <c r="E98" i="22"/>
  <c r="E97" i="22"/>
  <c r="E96" i="22"/>
  <c r="E95" i="22"/>
  <c r="E94" i="22"/>
  <c r="E93" i="22"/>
  <c r="E92" i="22"/>
  <c r="E91" i="22"/>
  <c r="E90" i="22"/>
  <c r="E89" i="22"/>
  <c r="E88" i="22"/>
  <c r="E87" i="22"/>
  <c r="E86" i="22"/>
  <c r="E85" i="22"/>
  <c r="E84" i="22"/>
  <c r="E83" i="22"/>
  <c r="E82" i="22"/>
  <c r="E81" i="22"/>
  <c r="E80" i="22"/>
  <c r="E79" i="22"/>
  <c r="E78" i="22"/>
  <c r="E77" i="22"/>
  <c r="E76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8" i="22"/>
  <c r="E17" i="22"/>
  <c r="E15" i="22"/>
  <c r="E13" i="22"/>
  <c r="E12" i="22"/>
  <c r="E11" i="22"/>
  <c r="E10" i="22"/>
  <c r="E122" i="22"/>
  <c r="E123" i="22"/>
  <c r="E124" i="22"/>
  <c r="E125" i="22"/>
  <c r="E126" i="22"/>
  <c r="E127" i="22"/>
  <c r="E128" i="22"/>
  <c r="E129" i="22"/>
  <c r="E130" i="22"/>
  <c r="E131" i="22"/>
  <c r="E132" i="22"/>
  <c r="D119" i="22"/>
  <c r="D118" i="22"/>
  <c r="B72" i="7"/>
  <c r="J32" i="20"/>
  <c r="J30" i="20"/>
  <c r="C98" i="7"/>
  <c r="C96" i="7"/>
  <c r="E111" i="22" l="1"/>
  <c r="E8" i="22"/>
  <c r="A113" i="22"/>
  <c r="A114" i="22" s="1"/>
  <c r="A115" i="22" s="1"/>
  <c r="A116" i="22" s="1"/>
  <c r="C134" i="22"/>
  <c r="E133" i="22"/>
  <c r="A119" i="22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E17" i="20"/>
  <c r="D18" i="19"/>
  <c r="D21" i="19"/>
  <c r="L39" i="19"/>
  <c r="D55" i="9" l="1"/>
  <c r="B55" i="9"/>
  <c r="C68" i="7"/>
  <c r="D55" i="10" s="1"/>
  <c r="E55" i="10" s="1"/>
  <c r="B68" i="7"/>
  <c r="B55" i="10" s="1"/>
  <c r="M7" i="20"/>
  <c r="M8" i="20"/>
  <c r="M13" i="20"/>
  <c r="C9" i="10"/>
  <c r="C12" i="10"/>
  <c r="D134" i="22"/>
  <c r="C7" i="10" l="1"/>
  <c r="F7" i="11"/>
  <c r="E7" i="19" l="1"/>
  <c r="E120" i="22"/>
  <c r="E121" i="22"/>
  <c r="D142" i="22"/>
  <c r="D139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E117" i="22"/>
  <c r="E134" i="22" s="1"/>
  <c r="J16" i="11"/>
  <c r="C12" i="2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1" i="19"/>
  <c r="D11" i="9"/>
  <c r="C11" i="9"/>
  <c r="A25" i="9"/>
  <c r="A26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l="1"/>
  <c r="D39" i="19" s="1"/>
  <c r="L18" i="20"/>
  <c r="L17" i="20"/>
  <c r="I18" i="20"/>
  <c r="I17" i="20"/>
  <c r="E18" i="20"/>
  <c r="F18" i="20" s="1"/>
  <c r="F17" i="20"/>
  <c r="C10" i="11"/>
  <c r="D7" i="11" s="1"/>
  <c r="N7" i="11" s="1"/>
  <c r="B15" i="9" l="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F25" i="19" l="1"/>
  <c r="D59" i="19"/>
  <c r="D47" i="9" s="1"/>
  <c r="M19" i="20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63" i="9"/>
  <c r="B27" i="9"/>
  <c r="B25" i="9"/>
  <c r="B24" i="9"/>
  <c r="A15" i="9"/>
  <c r="A16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9" i="9" l="1"/>
  <c r="A20" i="9" s="1"/>
  <c r="A22" i="9" s="1"/>
  <c r="A33" i="7"/>
  <c r="A34" i="7" s="1"/>
  <c r="A37" i="9"/>
  <c r="A34" i="9"/>
  <c r="A35" i="9" s="1"/>
  <c r="A30" i="10"/>
  <c r="A31" i="10" s="1"/>
  <c r="A32" i="10" s="1"/>
  <c r="A33" i="10" s="1"/>
  <c r="A34" i="10" s="1"/>
  <c r="A35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29" i="19"/>
  <c r="A30" i="19"/>
  <c r="A32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53" i="9" s="1"/>
  <c r="A54" i="9" s="1"/>
  <c r="A37" i="10"/>
  <c r="A49" i="19"/>
  <c r="A46" i="19"/>
  <c r="A47" i="19" s="1"/>
  <c r="C29" i="7"/>
  <c r="A50" i="7" l="1"/>
  <c r="A55" i="9"/>
  <c r="A57" i="9" s="1"/>
  <c r="A59" i="9" s="1"/>
  <c r="A39" i="10"/>
  <c r="A40" i="10" s="1"/>
  <c r="A41" i="10" s="1"/>
  <c r="A42" i="10" s="1"/>
  <c r="A43" i="10" s="1"/>
  <c r="A44" i="10" s="1"/>
  <c r="A45" i="10" s="1"/>
  <c r="A46" i="10" s="1"/>
  <c r="A49" i="10" s="1"/>
  <c r="A50" i="10" s="1"/>
  <c r="A51" i="10" s="1"/>
  <c r="A52" i="10" s="1"/>
  <c r="A53" i="10" s="1"/>
  <c r="A52" i="19"/>
  <c r="A53" i="19" s="1"/>
  <c r="A54" i="19" s="1"/>
  <c r="A55" i="19" s="1"/>
  <c r="A56" i="19" s="1"/>
  <c r="A57" i="19" s="1"/>
  <c r="A58" i="19" s="1"/>
  <c r="A59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B26" i="10"/>
  <c r="A68" i="7" l="1"/>
  <c r="A70" i="7" s="1"/>
  <c r="A72" i="7" s="1"/>
  <c r="A73" i="7" s="1"/>
  <c r="A54" i="10"/>
  <c r="A62" i="19"/>
  <c r="A63" i="19" s="1"/>
  <c r="A64" i="19" s="1"/>
  <c r="A65" i="19" s="1"/>
  <c r="B26" i="9"/>
  <c r="A55" i="10" l="1"/>
  <c r="A57" i="10" s="1"/>
  <c r="A59" i="10" s="1"/>
  <c r="A60" i="10" s="1"/>
  <c r="A74" i="7"/>
  <c r="A75" i="7" s="1"/>
  <c r="A76" i="7" s="1"/>
  <c r="A66" i="19"/>
  <c r="A67" i="19" s="1"/>
  <c r="A69" i="19" s="1"/>
  <c r="A71" i="19" s="1"/>
  <c r="A61" i="10" l="1"/>
  <c r="A62" i="10" s="1"/>
  <c r="A63" i="10" s="1"/>
  <c r="A65" i="10"/>
  <c r="D15" i="10" l="1"/>
  <c r="C25" i="7"/>
  <c r="A74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5" i="19"/>
  <c r="E77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9" i="9" l="1"/>
  <c r="D58" i="9"/>
  <c r="D57" i="9"/>
  <c r="C33" i="7"/>
  <c r="C31" i="7"/>
  <c r="C61" i="7"/>
  <c r="C64" i="7"/>
  <c r="C65" i="7"/>
  <c r="C67" i="7"/>
  <c r="C69" i="7"/>
  <c r="C70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60" i="9" l="1"/>
  <c r="D61" i="9"/>
  <c r="D62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3" i="9"/>
  <c r="C23" i="9" s="1"/>
  <c r="E63" i="9"/>
  <c r="E62" i="9"/>
  <c r="E61" i="9"/>
  <c r="E60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4" i="9"/>
  <c r="C81" i="10" l="1"/>
  <c r="E66" i="10"/>
  <c r="G40" i="10" s="1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H76" i="19" s="1"/>
  <c r="H77" i="19" s="1"/>
  <c r="D27" i="9"/>
  <c r="E27" i="9" s="1"/>
  <c r="C36" i="7"/>
  <c r="C35" i="7" s="1"/>
  <c r="C94" i="7" s="1"/>
  <c r="D27" i="10"/>
  <c r="D23" i="9" l="1"/>
  <c r="E23" i="9" s="1"/>
  <c r="E27" i="10"/>
  <c r="D23" i="10"/>
  <c r="D64" i="9" l="1"/>
  <c r="E64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<sst xmlns="http://schemas.openxmlformats.org/spreadsheetml/2006/main" count="699" uniqueCount="454">
  <si>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</si>
  <si>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</si>
  <si>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</si>
  <si>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</si>
  <si>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</si>
  <si>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</si>
  <si>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</si>
  <si>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</si>
  <si>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</si>
  <si>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</si>
  <si>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</si>
  <si>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</si>
  <si>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</si>
  <si>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</si>
  <si>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</si>
  <si>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</si>
  <si>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</si>
  <si>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</si>
  <si>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</si>
  <si>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</si>
  <si>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</si>
  <si>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</si>
  <si>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</si>
  <si>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</si>
  <si>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</si>
  <si>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</si>
  <si>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</si>
  <si>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</si>
  <si>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</si>
  <si>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</si>
  <si>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</si>
  <si>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</si>
  <si>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</si>
  <si>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</si>
  <si>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</si>
  <si>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</si>
  <si>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</si>
  <si>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</si>
  <si>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</si>
  <si>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</si>
  <si>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</si>
  <si>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</si>
  <si>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</si>
  <si>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</si>
  <si>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</si>
  <si>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</si>
  <si>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</si>
  <si>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</si>
  <si>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</si>
  <si>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</si>
  <si>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</si>
  <si>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</si>
  <si>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</si>
  <si>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</si>
  <si>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</si>
  <si>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</si>
  <si>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</si>
  <si>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</si>
  <si>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</si>
  <si>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</si>
  <si>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</si>
  <si>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</si>
  <si>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</si>
  <si>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</si>
  <si>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</si>
  <si>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</si>
  <si>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</si>
  <si>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</si>
  <si>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</si>
  <si>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</si>
  <si>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</si>
  <si>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</si>
  <si>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</si>
  <si>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</si>
  <si>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</si>
  <si>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</si>
  <si>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</si>
  <si>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</si>
  <si>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</si>
  <si>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</si>
  <si>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</si>
  <si>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</si>
  <si>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</si>
  <si>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</si>
  <si>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</si>
  <si>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</si>
  <si>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</si>
  <si>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</si>
  <si>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</si>
  <si>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</si>
  <si>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</si>
  <si>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</si>
  <si>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</si>
  <si>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</si>
  <si>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</si>
  <si>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</si>
  <si>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</si>
  <si>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</si>
  <si>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</si>
  <si>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</si>
  <si>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</si>
  <si>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</si>
  <si>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</si>
  <si>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</si>
  <si>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</si>
  <si>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</si>
  <si>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</si>
  <si>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</si>
  <si>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</si>
  <si>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</si>
  <si>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</si>
  <si>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</si>
  <si>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</si>
  <si>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</si>
  <si>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</si>
  <si>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</si>
  <si>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</si>
  <si>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</si>
  <si>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</si>
  <si>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</si>
  <si>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</si>
  <si>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</si>
  <si>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</si>
  <si>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</si>
  <si>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</si>
  <si>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</si>
  <si>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</si>
  <si>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</si>
  <si>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</si>
  <si>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</si>
  <si>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</si>
  <si>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</si>
  <si>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</si>
  <si>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</si>
  <si>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</si>
  <si>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</si>
  <si>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</si>
  <si>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</si>
  <si>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</si>
  <si>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</si>
  <si>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</si>
  <si>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</si>
  <si>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</si>
  <si>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</si>
  <si>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</si>
  <si>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</si>
  <si>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</si>
  <si>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</si>
  <si>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</si>
  <si>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</si>
  <si>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</si>
  <si>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</si>
  <si>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</si>
  <si>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</si>
  <si>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</si>
  <si>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</si>
  <si>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</si>
  <si>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</si>
  <si>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</si>
  <si>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</si>
  <si>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</si>
  <si>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</si>
  <si>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</si>
  <si>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</si>
  <si>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</si>
  <si>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</si>
  <si>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</si>
  <si>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</si>
  <si>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</si>
  <si>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</si>
  <si>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</si>
  <si>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</si>
  <si>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</si>
  <si>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</si>
  <si>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</si>
  <si>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</si>
  <si>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</si>
  <si>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</si>
  <si>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</si>
  <si>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</si>
  <si>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</si>
  <si>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</si>
  <si>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</si>
  <si>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</si>
  <si>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</si>
  <si>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</si>
  <si>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</si>
  <si>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</si>
  <si>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</si>
  <si>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</si>
  <si>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</si>
  <si>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</si>
  <si>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</si>
  <si>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</si>
  <si>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</si>
  <si>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</si>
  <si>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</si>
  <si>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</si>
  <si>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</si>
  <si>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</si>
  <si>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</si>
  <si>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</si>
  <si>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</si>
  <si>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</si>
  <si>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</si>
  <si>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</si>
  <si>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</si>
  <si>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</si>
  <si>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</si>
  <si>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</si>
  <si>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</si>
  <si>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</si>
  <si>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</si>
  <si>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</si>
  <si>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</si>
  <si>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</si>
  <si>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</si>
  <si>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</si>
  <si>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</si>
  <si>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</si>
  <si>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</si>
  <si>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</si>
  <si>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</si>
  <si>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</si>
  <si>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</si>
  <si>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</si>
  <si>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</si>
  <si>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</si>
  <si>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</si>
  <si>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</si>
  <si>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</si>
  <si>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</si>
  <si>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</si>
  <si>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</si>
  <si>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</si>
  <si>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</si>
  <si>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</si>
  <si>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</si>
  <si>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</si>
  <si>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</si>
  <si>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</si>
  <si>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</si>
  <si>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</si>
  <si>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</si>
  <si>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</si>
  <si>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</si>
  <si>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</si>
  <si>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</si>
  <si>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</si>
  <si>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</si>
  <si>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</si>
  <si>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</si>
  <si>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</si>
  <si>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</si>
  <si>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</si>
  <si>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</si>
  <si>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</si>
  <si>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</si>
  <si>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</si>
  <si>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</si>
  <si>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</si>
  <si>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</si>
  <si>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</si>
  <si>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</si>
  <si>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</si>
  <si>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</si>
  <si>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</si>
  <si>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</si>
  <si>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</si>
  <si>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</si>
  <si>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</si>
  <si>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</si>
  <si>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</si>
  <si>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</si>
  <si>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</si>
  <si>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</si>
  <si>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</si>
  <si>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</si>
  <si>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</si>
  <si>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</si>
  <si>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</si>
  <si>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</si>
  <si>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</si>
  <si>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</si>
  <si>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</si>
  <si>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</si>
  <si>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</si>
  <si>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</si>
  <si>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</si>
  <si>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</si>
  <si>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</si>
  <si>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</si>
  <si>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</si>
  <si>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</si>
  <si>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</si>
  <si>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</si>
  <si>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</si>
  <si>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</si>
  <si>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</si>
  <si>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</si>
  <si>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</si>
  <si>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</si>
  <si>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</si>
  <si>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</si>
  <si>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</si>
  <si>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</si>
  <si>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</si>
  <si>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</si>
  <si>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</si>
  <si>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</si>
  <si>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</si>
  <si>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</si>
  <si>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</si>
  <si>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</si>
  <si>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</si>
  <si>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</si>
  <si>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</si>
  <si>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</si>
  <si>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</si>
  <si>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</si>
  <si>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</si>
  <si>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</si>
  <si>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</si>
  <si>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</si>
  <si>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գրատախտակ</t>
  </si>
  <si>
    <t>փազել</t>
  </si>
  <si>
    <t>արհեստական գործածածկույթ</t>
  </si>
  <si>
    <t>խաղ տնակ հավաքածու</t>
  </si>
  <si>
    <t>տիկնիկ</t>
  </si>
  <si>
    <t>կինետիկ ավազ</t>
  </si>
  <si>
    <t>տնակ</t>
  </si>
  <si>
    <t>փազե բուրգ</t>
  </si>
  <si>
    <t>իմ օրակարգը</t>
  </si>
  <si>
    <t>սովորում ենք մտածել</t>
  </si>
  <si>
    <t>սովորիր խաղալով</t>
  </si>
  <si>
    <t>խելացի հարմարեցումների հավաքածու</t>
  </si>
  <si>
    <t>ՄԱՐԻ Կերպարվեստ ուսումնամեթոդական  ձեռնարկ</t>
  </si>
  <si>
    <t>ՄԱՐԻ Ինտեգրված երաժշտական պարապմունքներ</t>
  </si>
  <si>
    <t>ՄԱՐԻ Ուրախ տոները մանկապարտեզում</t>
  </si>
  <si>
    <t>ՄԱՐԻ ՏԻԵԶԵՐՔԻ ՆՎԱՃՈՒՄԸ. Հանրագիտարան</t>
  </si>
  <si>
    <t>ՄԱՐԻ Պաստառների հավաքածու Ճանաչենք մեր մարմինը</t>
  </si>
  <si>
    <t>ՄԱՐԻ Պաստառ Իմ ընտանիքը</t>
  </si>
  <si>
    <t>բարձ խաղալիքներով</t>
  </si>
  <si>
    <t>Խաղալիք-Դրամարկղի մեքենա էկրանով՝ հավաքածուով (մարտկ.)</t>
  </si>
  <si>
    <t>Սայլակ խոհանոցային հավաքածուով</t>
  </si>
  <si>
    <t>Սեղան կինետիկ ավազով</t>
  </si>
  <si>
    <t>Փազլ-գորգիկ ռետինե Թվեր</t>
  </si>
  <si>
    <t>Փափուկ խաղալիք գնդակ-չխչխկան</t>
  </si>
  <si>
    <t>Փափուկ խաղալիք-Նապաստակ պայուսակում</t>
  </si>
  <si>
    <t>Փափուկ խաղալիք "Բարձ փղիկ''</t>
  </si>
  <si>
    <t>փազլ</t>
  </si>
  <si>
    <t>պաստառի տպագրություն</t>
  </si>
  <si>
    <t>դիդակտիկ նյութեր</t>
  </si>
  <si>
    <t>զաժիմ մանկ</t>
  </si>
  <si>
    <t>բոուլինգ մեծ</t>
  </si>
  <si>
    <t>փայտե խաղ հույզեր</t>
  </si>
  <si>
    <t>փայտե գույների խաղ սլաքներով</t>
  </si>
  <si>
    <t>փայտե խաղ գույների դասակարգում</t>
  </si>
  <si>
    <t>փայտե խաղ թիվ քանակ համադրություն</t>
  </si>
  <si>
    <t>ավազի սայլակ 4անիվ</t>
  </si>
  <si>
    <t>փայտե XO  մեծ</t>
  </si>
  <si>
    <t>զգայական գնդակներ 8հ.տուփով</t>
  </si>
  <si>
    <t>փայտե գլուխկոտրուկ երկրաչափական մարմիններ</t>
  </si>
  <si>
    <t>փայտե խաղ  շաղգամ</t>
  </si>
  <si>
    <t>փայտե մագիսական խաղ դեմք</t>
  </si>
  <si>
    <t>փայտե բալանս ոտքերի</t>
  </si>
  <si>
    <t>երաժշտական գործիքների հավաքածու ձվիկով</t>
  </si>
  <si>
    <t>ավազի դույլ հավաքածու</t>
  </si>
  <si>
    <t>ավազի հավաքածու 7կտոր</t>
  </si>
  <si>
    <t>փայտե գլուխկոտրուկ ծառ 3</t>
  </si>
  <si>
    <t>փայտե ժամացույց քարտերով</t>
  </si>
  <si>
    <t>լեգո սպունգե մեծ</t>
  </si>
  <si>
    <t>փափուկ զառ մեծ</t>
  </si>
  <si>
    <t>միրգ բանջարեղեն 1300</t>
  </si>
  <si>
    <t>զգայական խաղ շղթա</t>
  </si>
  <si>
    <t>փայտե որդ շարժվող</t>
  </si>
  <si>
    <t>բուրգ բաժակ արջուկ</t>
  </si>
  <si>
    <t>շխկշկիկ խաղ 5208</t>
  </si>
  <si>
    <t>գնդակ 300,գնդակ 200</t>
  </si>
  <si>
    <t>տիպեր  A2,YH-001,XAL-001</t>
  </si>
  <si>
    <t>կոն անցքով</t>
  </si>
  <si>
    <t>ձող 1մ</t>
  </si>
  <si>
    <t>արգելապատնեշ</t>
  </si>
  <si>
    <t>լուսամփոփ KD41</t>
  </si>
  <si>
    <t>տեսակավորիր հույզերը</t>
  </si>
  <si>
    <t>ուսումնամեթոդական ձեռնարկ</t>
  </si>
  <si>
    <t>եղանակների խաղ 4տեսակ</t>
  </si>
  <si>
    <t>դաստիարակի փաթեթ</t>
  </si>
  <si>
    <t>ծաղիկների տեսակներ A4ֆորնատով</t>
  </si>
  <si>
    <t>գույների խաղ 11տեսակ</t>
  </si>
  <si>
    <t>կենդանի անկենդան բնություն</t>
  </si>
  <si>
    <t>ինչպիսի եղանակ է այսօր</t>
  </si>
  <si>
    <t>հանեմատիր</t>
  </si>
  <si>
    <t>մասնագիտություններ</t>
  </si>
  <si>
    <t>Հականիշներ 20տեսակ</t>
  </si>
  <si>
    <t>Բնության երևույթներ</t>
  </si>
  <si>
    <t>Երեխայի իրավունքները քարտեր հավաքակազմով</t>
  </si>
  <si>
    <t>Սեղանի խաղ Իմ առաջին վիկտորինան</t>
  </si>
  <si>
    <t>Սեղանի խաղ Խաղիկ</t>
  </si>
  <si>
    <t>Սեղանի խաղ Տրամաբանիկ</t>
  </si>
  <si>
    <t>Սեղանի խաղ Բառատառ</t>
  </si>
  <si>
    <t>Սեղանի խաղ Մտապահիկ</t>
  </si>
  <si>
    <t>Սեղանի խաղ Զգուշության կանոներ</t>
  </si>
  <si>
    <t>Սեղանի խաղ Էթիկա</t>
  </si>
  <si>
    <t>Սեղանի խաղ Թիվ առ Թիվ</t>
  </si>
  <si>
    <t>Սեղանի խաղ Տառ առ Տառ</t>
  </si>
  <si>
    <t>Սեղանի խաղ խնդմնդուկ</t>
  </si>
  <si>
    <t>թատրոնիկ</t>
  </si>
  <si>
    <t>աթոռակ</t>
  </si>
  <si>
    <t>սեղան ջունիոր</t>
  </si>
  <si>
    <t>թվային շարք</t>
  </si>
  <si>
    <t>փափուկ մոդուլների հավաքածու ԵՐԿՈՒ ԱՆԻՎ</t>
  </si>
  <si>
    <t>Սալօջախ էլ. EP-4JSH-01</t>
  </si>
  <si>
    <t>գորգ զգայական</t>
  </si>
  <si>
    <t>լողավազան 3X2XO75մ intex</t>
  </si>
  <si>
    <t>լողավազանի պոմպ 3X2XO75մ intex</t>
  </si>
  <si>
    <t>գնացք գործիքներով</t>
  </si>
  <si>
    <t>Հեռուստացույց 50" EVVOLI 50EV225UG</t>
  </si>
  <si>
    <t>Ավազաթերապիայի սեղանի պատրաստում</t>
  </si>
  <si>
    <t>Գրատախտակ</t>
  </si>
  <si>
    <t>աթոռակ ջունիոր</t>
  </si>
  <si>
    <t>սեղան մեկ աթոռով</t>
  </si>
  <si>
    <t>լեգո սեթ ինժիներական</t>
  </si>
  <si>
    <t>լեգո սեղան փոքր</t>
  </si>
  <si>
    <t>Ծառայությունների մատուցում, գազի կաթ սաների վերանորոգում</t>
  </si>
  <si>
    <t>տպագրություն/թվեր,երկրաչափական պատկերներ</t>
  </si>
  <si>
    <t>պրոյեկտոր ընձուղտ</t>
  </si>
  <si>
    <t>մանկական գորգ դաշնամուր</t>
  </si>
  <si>
    <t>թերմոգորգ/150*180սմ/</t>
  </si>
  <si>
    <t>կինետիկ ավազի սեղան/միջին/</t>
  </si>
  <si>
    <t>լեգո սեղան 30կտոր</t>
  </si>
  <si>
    <t>մանկական սիլիկոնե վաննայի հավաքածու</t>
  </si>
  <si>
    <t>աթոռների հավաքածու</t>
  </si>
  <si>
    <t>Դասավորիր մեծից փոքր 6տեսակ</t>
  </si>
  <si>
    <t>44,քմ</t>
  </si>
  <si>
    <t>20քմ</t>
  </si>
  <si>
    <t xml:space="preserve">«Երևանի հ․93 մսուր-մանկապարտեզ» ՀՈԱԿ-ի </t>
  </si>
  <si>
    <t xml:space="preserve">                  «Երևանի հ․93 մսուր-մանկապարտեզ» ՀՈԱԿ-ի </t>
  </si>
  <si>
    <t>Անահիտ Համբարձումյան</t>
  </si>
  <si>
    <t>Գոհար Սարգսյան</t>
  </si>
  <si>
    <t>Լուսինե Ղազարյան Ա/Ձ</t>
  </si>
  <si>
    <t>գույքի ձեռք բերում</t>
  </si>
  <si>
    <t>տնտեսական ապրանքներ</t>
  </si>
  <si>
    <t>փափուկ խաղալիքների հավաքածու/ Մանկան ՍՊԸ</t>
  </si>
  <si>
    <t>խաղալիքների հավաքածու/ Ոսկե գագաթ ՍՊԸ</t>
  </si>
  <si>
    <t>Միջոցառման կազմակերպման գծով</t>
  </si>
  <si>
    <t>28,1</t>
  </si>
  <si>
    <t xml:space="preserve">տարբերությունը ներառական ֆինանսավորումից   </t>
  </si>
  <si>
    <t xml:space="preserve">ներառական ֆինանսավորումից   </t>
  </si>
  <si>
    <t>ջրի պոմպ</t>
  </si>
  <si>
    <t xml:space="preserve">220,0ՀՀ դրամ,55,8ՀՀ դրամ ներառական ֆինանսավորումից   </t>
  </si>
  <si>
    <t>Սուբսիդիա ջրամատակարարման գծով</t>
  </si>
  <si>
    <t>Այլ արտահոսքերի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</si>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</sst>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8"/>
      <color rgb="FF000000"/>
      <name val="Tahoma"/>
      <family val="2"/>
      <charset val="204"/>
    </font>
    <font>
      <sz val="8"/>
      <name val="GHEA Grapalat"/>
      <family val="3"/>
      <charset val="204"/>
    </font>
    <font>
      <sz val="8"/>
      <name val="Arial"/>
      <family val="2"/>
      <charset val="204"/>
    </font>
    <font>
      <sz val="12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7" fillId="0" borderId="0" xfId="0" applyFont="1"/>
    <xf numFmtId="2" fontId="67" fillId="0" borderId="0" xfId="0" applyNumberFormat="1" applyFont="1"/>
    <xf numFmtId="0" fontId="68" fillId="0" borderId="10" xfId="45" applyFont="1" applyBorder="1" applyAlignment="1" applyProtection="1">
      <alignment vertical="center" wrapText="1"/>
      <protection locked="0"/>
    </xf>
    <xf numFmtId="0" fontId="67" fillId="0" borderId="10" xfId="0" applyFont="1" applyBorder="1"/>
    <xf numFmtId="0" fontId="69" fillId="0" borderId="0" xfId="0" applyFont="1" applyAlignment="1">
      <alignment wrapText="1"/>
    </xf>
    <xf numFmtId="4" fontId="28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/>
      <protection locked="0"/>
    </xf>
    <xf numFmtId="164" fontId="32" fillId="0" borderId="0" xfId="0" applyNumberFormat="1" applyFont="1" applyAlignment="1" applyProtection="1">
      <alignment horizontal="left" vertical="center"/>
      <protection locked="0"/>
    </xf>
    <xf numFmtId="49" fontId="28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36" fillId="0" borderId="10" xfId="20" applyNumberFormat="1" applyFont="1" applyBorder="1" applyAlignment="1" applyProtection="1">
      <alignment horizontal="center" vertical="center"/>
      <protection locked="0"/>
    </xf>
    <xf numFmtId="0" fontId="36" fillId="0" borderId="10" xfId="45" applyFont="1" applyBorder="1" applyAlignment="1" applyProtection="1">
      <alignment vertical="center" wrapText="1"/>
      <protection locked="0"/>
    </xf>
    <xf numFmtId="166" fontId="36" fillId="0" borderId="10" xfId="20" applyNumberFormat="1" applyFont="1" applyBorder="1" applyAlignment="1" applyProtection="1">
      <alignment horizontal="left" vertical="center"/>
      <protection locked="0"/>
    </xf>
    <xf numFmtId="0" fontId="67" fillId="25" borderId="28" xfId="0" applyFont="1" applyFill="1" applyBorder="1" applyAlignment="1">
      <alignment horizontal="left" vertical="top" wrapText="1"/>
    </xf>
    <xf numFmtId="166" fontId="28" fillId="25" borderId="10" xfId="45" applyNumberFormat="1" applyFont="1" applyFill="1" applyBorder="1" applyAlignment="1" applyProtection="1">
      <alignment vertical="center"/>
      <protection locked="0"/>
    </xf>
    <xf numFmtId="4" fontId="28" fillId="25" borderId="10" xfId="45" applyNumberFormat="1" applyFont="1" applyFill="1" applyBorder="1" applyAlignment="1" applyProtection="1">
      <alignment vertical="center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vertical="center" wrapText="1"/>
      <protection locked="0"/>
    </xf>
    <xf numFmtId="166" fontId="70" fillId="0" borderId="0" xfId="0" applyNumberFormat="1" applyFont="1" applyAlignment="1" applyProtection="1">
      <alignment horizontal="center" vertical="center"/>
      <protection locked="0"/>
    </xf>
    <xf numFmtId="164" fontId="33" fillId="0" borderId="0" xfId="45" applyNumberFormat="1" applyFont="1" applyAlignment="1">
      <alignment vertical="center"/>
    </xf>
    <xf numFmtId="166" fontId="32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IwWjAjBgkqhkiG9w0BCQQxFgQUXX5IvfVJtxUhZGa+4SdP6k1xj6AwKwYLKoZIhvcNAQkQAgwxHDAaMBgwFgQUK2DY8Flrruk/JuoGGlIdRn+9y9EwDQYJKoZIhvcNAQEBBQAEggEAvDmAzTJ+v+WfwDUTJr3Va232rxRAJcPapYEg+WjT6mdf1cimvWzkiyqgyG8b/06v8E8tNWJLpZxy1Ij5rWqKHJW9lq4NmLVu6h+Yi0urVIwCiEe0cE1kANcjmjA1HhoXt/hJsp3HG1mcKb1Sye0IQCMqa4c3gGpoVFJVlJ9cUpt2uhPnCz0//uzUfQXiBf5cqW5bdh1vdZQF8Gm1Wf1Q7G4ZCCQ95HV6GdB3ZENdx4OpCNPh1b+0gbB+bGjm0kdYTxEgvUvoDnoRm/VVWYsJfpxkBZTsqIvJE0eiC94PyveZhfywQLJWz1oN1YXeCgcEfRULMnNE0BJbOuwrsbzCM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gAgAFAATQAAAAAAAAAAAAAAAAAAAAAAAAAAAAAAAAAAAAAAAAAAAAAAAAAAAAAAAAAAAAAAAAAAAAAAAAAAAAAAAAAAAAAAAAAAAAAAAAAAAAAAAAAAAAAAAAAAAAAAAADpBwwABQAaABMAN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jIzWjAjBgkqhkiG9w0BCQQxFgQUo5YuKB1uU02gj3RIk7U0NDebW2gwKwYLKoZIhvcNAQkQAgwxHDAaMBgwFgQUK2DY8Flrruk/JuoGGlIdRn+9y9EwDQYJKoZIhvcNAQEBBQAEggEAXu985qKNRiBBal3Mxg1dSgxtiDrH8Pu7ACDwDKKrXan5PDWGQDWiI1f2OwXUSoDI4c7bWf1n7fvD2R/Qgv9sNkaLJvDXp5H5yufe9KDbboNyu7onY3/woq6RvH8sJXM1MPP3dsszXgomsFihF/GzmSHkCDw/h2k37LEzwuJ2WdL0Ngh8sRsi6k4qkEmCidCyfJJxiJdEst2WAvgdBqvNwTvx9KlPNNtuiXw5+CjPNGOQPMonG6W5Wx0RB/1cM0dDmzZFS4bGqNhmWSA7T1ErQhxfcITNi1GPd8H/J5KIXLdMjFHMlPPQ+29z7hGae9OnNM3kp+T+umPU4gPnWNros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225425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2BF5FF5F-8E04-BF4C-3AFA-D4FB3B367F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C6D63DC4-504B-5983-890C-2DF35DE2EA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73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4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11.140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" width="8.85546875" style="5" hidden="1" customWidth="1"/>
    <col min="17" max="16384" width="9.140625" style="5"/>
  </cols>
  <sheetData>
    <row r="1" spans="1:10">
      <c r="C1" s="218"/>
      <c r="D1" s="433" t="s">
        <v>182</v>
      </c>
      <c r="E1" s="410">
        <v>173</v>
      </c>
    </row>
    <row r="2" spans="1:10">
      <c r="C2" s="218"/>
      <c r="D2" s="433" t="s">
        <v>39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173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76" t="s">
        <v>40</v>
      </c>
      <c r="B12" s="476"/>
      <c r="C12" s="476"/>
      <c r="D12" s="476"/>
      <c r="E12" s="476"/>
      <c r="F12" s="352"/>
    </row>
    <row r="13" spans="1:10" ht="20.45" customHeight="1">
      <c r="A13" s="477" t="s">
        <v>436</v>
      </c>
      <c r="B13" s="477"/>
      <c r="C13" s="477"/>
      <c r="D13" s="477"/>
      <c r="E13" s="477"/>
      <c r="F13" s="345" t="s">
        <v>193</v>
      </c>
    </row>
    <row r="14" spans="1:10" ht="18.75" customHeight="1">
      <c r="A14" s="478" t="s">
        <v>287</v>
      </c>
      <c r="B14" s="478"/>
      <c r="C14" s="478"/>
      <c r="D14" s="478"/>
      <c r="E14" s="478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11" ht="18.75" customHeight="1">
      <c r="A17" s="59">
        <v>1</v>
      </c>
      <c r="B17" s="12" t="s">
        <v>112</v>
      </c>
      <c r="C17" s="370"/>
      <c r="D17" s="216">
        <v>108587.1</v>
      </c>
      <c r="E17" s="220"/>
      <c r="F17" s="144"/>
    </row>
    <row r="18" spans="1:11" ht="18.75" customHeight="1">
      <c r="A18" s="59">
        <f>+A17+1</f>
        <v>2</v>
      </c>
      <c r="B18" s="12" t="s">
        <v>215</v>
      </c>
      <c r="C18" s="370"/>
      <c r="D18" s="436">
        <f>SUM(D19:D20)</f>
        <v>45.34</v>
      </c>
      <c r="E18" s="220"/>
      <c r="F18" s="144"/>
    </row>
    <row r="19" spans="1:11" s="349" customFormat="1">
      <c r="A19" s="346">
        <f>+A18+0.1</f>
        <v>2.1</v>
      </c>
      <c r="B19" s="347" t="s">
        <v>216</v>
      </c>
      <c r="C19" s="347"/>
      <c r="D19" s="437">
        <v>45.34</v>
      </c>
      <c r="E19" s="348"/>
      <c r="F19" s="350"/>
    </row>
    <row r="20" spans="1:11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11" ht="18.75" customHeight="1">
      <c r="A21" s="59">
        <f>+A18+1</f>
        <v>3</v>
      </c>
      <c r="B21" s="12" t="s">
        <v>218</v>
      </c>
      <c r="C21" s="370"/>
      <c r="D21" s="436">
        <f>SUM(D22:D23)</f>
        <v>6758.0999999999995</v>
      </c>
      <c r="E21" s="220"/>
      <c r="F21" s="144"/>
    </row>
    <row r="22" spans="1:11" s="349" customFormat="1">
      <c r="A22" s="346">
        <f>+A21+0.1</f>
        <v>3.1</v>
      </c>
      <c r="B22" s="347" t="s">
        <v>219</v>
      </c>
      <c r="C22" s="347"/>
      <c r="D22" s="437">
        <v>4836.8999999999996</v>
      </c>
      <c r="E22" s="348"/>
      <c r="F22" s="350"/>
    </row>
    <row r="23" spans="1:11" s="349" customFormat="1">
      <c r="A23" s="346">
        <f>+A22+0.1</f>
        <v>3.2</v>
      </c>
      <c r="B23" s="347" t="s">
        <v>220</v>
      </c>
      <c r="C23" s="347"/>
      <c r="D23" s="437">
        <v>1921.2</v>
      </c>
      <c r="E23" s="348"/>
      <c r="F23" s="350"/>
    </row>
    <row r="24" spans="1:11" ht="15.75" customHeight="1">
      <c r="A24" s="59">
        <f>+A21+1</f>
        <v>4</v>
      </c>
      <c r="B24" s="12" t="s">
        <v>8</v>
      </c>
      <c r="C24" s="370"/>
      <c r="D24" s="216">
        <v>200</v>
      </c>
      <c r="E24" s="220"/>
      <c r="F24" s="144"/>
    </row>
    <row r="25" spans="1:11" ht="20.25" hidden="1" customHeight="1">
      <c r="A25" s="59">
        <f t="shared" ref="A25:A26" si="0">+A24+1</f>
        <v>5</v>
      </c>
      <c r="B25" s="12" t="s">
        <v>60</v>
      </c>
      <c r="C25" s="370"/>
      <c r="D25" s="471"/>
      <c r="E25" s="220"/>
      <c r="F25" s="144">
        <f>+'Komunal '!M28</f>
        <v>0</v>
      </c>
      <c r="K25" s="5" t="s">
        <v>451</v>
      </c>
    </row>
    <row r="26" spans="1:11" hidden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11" ht="18.75" customHeight="1">
      <c r="A27" s="59">
        <v>5</v>
      </c>
      <c r="B27" s="12" t="s">
        <v>119</v>
      </c>
      <c r="C27" s="370"/>
      <c r="D27" s="436">
        <f>SUM(D28:D29)</f>
        <v>5189</v>
      </c>
      <c r="E27" s="220"/>
      <c r="F27" s="144"/>
    </row>
    <row r="28" spans="1:11" s="349" customFormat="1">
      <c r="A28" s="346">
        <v>5.0999999999999996</v>
      </c>
      <c r="B28" s="347" t="s">
        <v>69</v>
      </c>
      <c r="C28" s="347"/>
      <c r="D28" s="438">
        <f>+D73</f>
        <v>5189</v>
      </c>
      <c r="E28" s="348"/>
      <c r="F28" s="350"/>
    </row>
    <row r="29" spans="1:11" s="349" customFormat="1" hidden="1">
      <c r="A29" s="346">
        <f>+A28+0.1</f>
        <v>5.1999999999999993</v>
      </c>
      <c r="B29" s="347" t="s">
        <v>70</v>
      </c>
      <c r="C29" s="347"/>
      <c r="D29" s="437"/>
      <c r="E29" s="348"/>
      <c r="F29" s="350"/>
    </row>
    <row r="30" spans="1:11" ht="18.75" hidden="1" customHeight="1">
      <c r="A30" s="59">
        <f>+A27+1</f>
        <v>6</v>
      </c>
      <c r="B30" s="12" t="s">
        <v>9</v>
      </c>
      <c r="C30" s="370"/>
      <c r="D30" s="216"/>
      <c r="E30" s="220"/>
      <c r="F30" s="144" t="s">
        <v>307</v>
      </c>
    </row>
    <row r="31" spans="1:11" ht="18.75" customHeight="1">
      <c r="A31" s="59">
        <v>6</v>
      </c>
      <c r="B31" s="5" t="s">
        <v>451</v>
      </c>
      <c r="C31" s="370"/>
      <c r="D31" s="216">
        <v>0.7</v>
      </c>
      <c r="E31" s="220"/>
      <c r="F31" s="144"/>
    </row>
    <row r="32" spans="1:11" ht="18.75" hidden="1" customHeight="1">
      <c r="A32" s="59">
        <f>+A30+1</f>
        <v>7</v>
      </c>
      <c r="B32" s="12" t="s">
        <v>268</v>
      </c>
      <c r="C32" s="370"/>
      <c r="D32" s="216"/>
      <c r="E32" s="220"/>
      <c r="F32" s="144" t="s">
        <v>189</v>
      </c>
    </row>
    <row r="33" spans="1:14">
      <c r="A33" s="50"/>
      <c r="B33" s="81" t="s">
        <v>27</v>
      </c>
      <c r="C33" s="372"/>
      <c r="D33" s="421">
        <f>SUM(D17:D18,D21,D24:D27,D30:D32)</f>
        <v>120780.24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133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36">
        <f>+Ashkhatavardz!N9</f>
        <v>80065.899999999994</v>
      </c>
      <c r="E36" s="220"/>
      <c r="F36" s="144"/>
    </row>
    <row r="37" spans="1:14" s="349" customFormat="1">
      <c r="A37" s="346">
        <f>+A36+0.1</f>
        <v>1.1000000000000001</v>
      </c>
      <c r="B37" s="347" t="s">
        <v>114</v>
      </c>
      <c r="C37" s="347"/>
      <c r="D37" s="437">
        <f>+D24</f>
        <v>200</v>
      </c>
      <c r="E37" s="348"/>
      <c r="F37" s="350"/>
    </row>
    <row r="38" spans="1:14" s="349" customFormat="1">
      <c r="A38" s="346">
        <f>+A37+0.1</f>
        <v>1.2000000000000002</v>
      </c>
      <c r="B38" s="347" t="s">
        <v>237</v>
      </c>
      <c r="C38" s="347"/>
      <c r="D38" s="437">
        <f>+Ashkhatavardz!L7</f>
        <v>4822.5</v>
      </c>
      <c r="E38" s="348"/>
      <c r="F38" s="350"/>
      <c r="G38" s="349" t="s">
        <v>212</v>
      </c>
    </row>
    <row r="39" spans="1:14" ht="18.75" customHeight="1">
      <c r="A39" s="59">
        <f>+A36+1</f>
        <v>2</v>
      </c>
      <c r="B39" s="12" t="s">
        <v>14</v>
      </c>
      <c r="C39" s="370"/>
      <c r="D39" s="436">
        <f>+'Snund ev finans. pastaci'!E12</f>
        <v>18455.900000000001</v>
      </c>
      <c r="E39" s="220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15135.900000000001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70"/>
      <c r="D40" s="436">
        <f>+'Komunal '!F27</f>
        <v>5393.9</v>
      </c>
      <c r="E40" s="220"/>
      <c r="F40" s="216">
        <f>+D40-'Komunal '!F27</f>
        <v>0</v>
      </c>
      <c r="L40" s="5">
        <f>+'Snund ev finans. pastaci'!E8+'Snund ev finans. pastaci'!E9</f>
        <v>15135.900000000001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36">
        <f>+'Komunal '!J27</f>
        <v>2178.5</v>
      </c>
      <c r="E41" s="220"/>
      <c r="F41" s="216">
        <f>+D41-'Komunal '!J27</f>
        <v>0</v>
      </c>
      <c r="L41" s="81">
        <f>+L40+L39*0.8</f>
        <v>27244.620000000003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786.4</v>
      </c>
      <c r="E42" s="220"/>
      <c r="F42" s="216">
        <f>+'Komunal '!M20</f>
        <v>786.4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102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36">
        <f>SUM(D46:D48)</f>
        <v>153.6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37">
        <v>57.6</v>
      </c>
      <c r="E46" s="348"/>
      <c r="F46" s="350"/>
    </row>
    <row r="47" spans="1:14" s="349" customFormat="1" hidden="1">
      <c r="A47" s="346">
        <f>+A46+0.1</f>
        <v>8.1999999999999993</v>
      </c>
      <c r="B47" s="347" t="s">
        <v>20</v>
      </c>
      <c r="C47" s="347"/>
      <c r="D47" s="437"/>
      <c r="E47" s="348"/>
      <c r="F47" s="350"/>
    </row>
    <row r="48" spans="1:14" s="349" customFormat="1">
      <c r="A48" s="346">
        <v>8.1999999999999993</v>
      </c>
      <c r="B48" s="347" t="s">
        <v>21</v>
      </c>
      <c r="C48" s="347"/>
      <c r="D48" s="437">
        <v>96</v>
      </c>
      <c r="E48" s="348"/>
      <c r="F48" s="350"/>
    </row>
    <row r="49" spans="1:11" ht="18.75" hidden="1" customHeight="1">
      <c r="A49" s="59">
        <f>+A45+1</f>
        <v>9</v>
      </c>
      <c r="B49" s="12" t="s">
        <v>22</v>
      </c>
      <c r="C49" s="370"/>
      <c r="D49" s="216"/>
      <c r="E49" s="220"/>
      <c r="F49" s="144" t="s">
        <v>232</v>
      </c>
    </row>
    <row r="50" spans="1:11" ht="18.75" customHeight="1">
      <c r="A50" s="59">
        <v>9</v>
      </c>
      <c r="B50" s="12" t="s">
        <v>28</v>
      </c>
      <c r="C50" s="370"/>
      <c r="D50" s="216">
        <v>1176</v>
      </c>
      <c r="E50" s="220"/>
      <c r="F50" s="144"/>
      <c r="G50" s="5" t="s">
        <v>180</v>
      </c>
      <c r="H50" s="5">
        <v>147</v>
      </c>
      <c r="I50" s="5" t="s">
        <v>181</v>
      </c>
      <c r="J50" s="5">
        <f>+F50*H50</f>
        <v>0</v>
      </c>
    </row>
    <row r="51" spans="1:11" ht="18.75" customHeight="1">
      <c r="A51" s="59">
        <v>10</v>
      </c>
      <c r="B51" s="12" t="s">
        <v>23</v>
      </c>
      <c r="C51" s="370"/>
      <c r="D51" s="216">
        <v>223.2</v>
      </c>
      <c r="E51" s="220"/>
      <c r="F51" s="216">
        <f>+$F$50</f>
        <v>0</v>
      </c>
      <c r="G51" s="5" t="s">
        <v>180</v>
      </c>
      <c r="H51" s="5">
        <v>27.9</v>
      </c>
      <c r="I51" s="5" t="s">
        <v>181</v>
      </c>
      <c r="J51" s="5">
        <f>+F51*H51</f>
        <v>0</v>
      </c>
    </row>
    <row r="52" spans="1:11" ht="18.75" customHeight="1">
      <c r="A52" s="59">
        <f t="shared" ref="A52:A71" si="2">+A51+1</f>
        <v>11</v>
      </c>
      <c r="B52" s="12" t="s">
        <v>71</v>
      </c>
      <c r="C52" s="370"/>
      <c r="D52" s="216">
        <v>1942.7</v>
      </c>
      <c r="E52" s="220"/>
      <c r="F52" s="216">
        <f t="shared" ref="F52:F54" si="3">+$F$50</f>
        <v>0</v>
      </c>
      <c r="G52" s="5" t="s">
        <v>180</v>
      </c>
      <c r="H52" s="5" t="s">
        <v>233</v>
      </c>
      <c r="I52" s="5" t="s">
        <v>181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70"/>
      <c r="D53" s="216">
        <v>350.4</v>
      </c>
      <c r="E53" s="220"/>
      <c r="F53" s="216"/>
    </row>
    <row r="54" spans="1:11" ht="18.75" customHeight="1">
      <c r="A54" s="59">
        <f t="shared" si="2"/>
        <v>13</v>
      </c>
      <c r="B54" s="12" t="s">
        <v>115</v>
      </c>
      <c r="C54" s="370"/>
      <c r="D54" s="216">
        <v>50</v>
      </c>
      <c r="E54" s="220"/>
      <c r="F54" s="216">
        <f t="shared" si="3"/>
        <v>0</v>
      </c>
      <c r="G54" s="5" t="s">
        <v>180</v>
      </c>
      <c r="H54" s="5">
        <v>38.700000000000003</v>
      </c>
      <c r="I54" s="5" t="s">
        <v>181</v>
      </c>
      <c r="J54" s="5">
        <f>+F54*H54</f>
        <v>0</v>
      </c>
    </row>
    <row r="55" spans="1:11" ht="18.75" customHeight="1">
      <c r="A55" s="59">
        <f t="shared" si="2"/>
        <v>14</v>
      </c>
      <c r="B55" s="12" t="s">
        <v>116</v>
      </c>
      <c r="C55" s="370"/>
      <c r="D55" s="216">
        <v>100</v>
      </c>
      <c r="E55" s="220"/>
      <c r="F55" s="144"/>
    </row>
    <row r="56" spans="1:11" ht="18.75" customHeight="1">
      <c r="A56" s="59">
        <f t="shared" si="2"/>
        <v>15</v>
      </c>
      <c r="B56" s="12" t="s">
        <v>24</v>
      </c>
      <c r="C56" s="370"/>
      <c r="D56" s="216">
        <v>563.79999999999995</v>
      </c>
      <c r="E56" s="220"/>
      <c r="F56" s="144"/>
    </row>
    <row r="57" spans="1:11" ht="17.25" customHeight="1">
      <c r="A57" s="59">
        <f t="shared" si="2"/>
        <v>16</v>
      </c>
      <c r="B57" s="12" t="s">
        <v>25</v>
      </c>
      <c r="C57" s="370"/>
      <c r="D57" s="216">
        <v>124.9</v>
      </c>
      <c r="E57" s="220"/>
      <c r="F57" s="144"/>
    </row>
    <row r="58" spans="1:11" ht="0.75" hidden="1" customHeight="1">
      <c r="A58" s="59">
        <f t="shared" si="2"/>
        <v>17</v>
      </c>
      <c r="B58" s="12" t="s">
        <v>64</v>
      </c>
      <c r="C58" s="370"/>
      <c r="D58" s="216"/>
      <c r="E58" s="220"/>
      <c r="F58" s="144"/>
    </row>
    <row r="59" spans="1:11" ht="18.75" hidden="1" customHeight="1">
      <c r="A59" s="59">
        <f t="shared" si="2"/>
        <v>18</v>
      </c>
      <c r="B59" s="12" t="s">
        <v>51</v>
      </c>
      <c r="C59" s="370"/>
      <c r="D59" s="216">
        <f>+D25</f>
        <v>0</v>
      </c>
      <c r="E59" s="220"/>
      <c r="F59" s="144"/>
    </row>
    <row r="60" spans="1:11" ht="18.75" customHeight="1">
      <c r="A60" s="59">
        <v>17</v>
      </c>
      <c r="B60" s="12" t="s">
        <v>43</v>
      </c>
      <c r="C60" s="370"/>
      <c r="D60" s="216">
        <v>125</v>
      </c>
      <c r="E60" s="220"/>
      <c r="F60" s="144"/>
    </row>
    <row r="61" spans="1:11" ht="18.75" customHeight="1">
      <c r="A61" s="59">
        <v>18</v>
      </c>
      <c r="B61" s="12" t="s">
        <v>72</v>
      </c>
      <c r="C61" s="370"/>
      <c r="D61" s="216">
        <v>60</v>
      </c>
      <c r="E61" s="220"/>
      <c r="F61" s="144"/>
    </row>
    <row r="62" spans="1:11" ht="18.75" customHeight="1">
      <c r="A62" s="59">
        <f t="shared" si="2"/>
        <v>19</v>
      </c>
      <c r="B62" s="12" t="s">
        <v>73</v>
      </c>
      <c r="C62" s="370"/>
      <c r="D62" s="216">
        <v>122</v>
      </c>
      <c r="E62" s="220"/>
      <c r="F62" s="144"/>
    </row>
    <row r="63" spans="1:11" ht="18.75" customHeight="1">
      <c r="A63" s="59">
        <f t="shared" si="2"/>
        <v>20</v>
      </c>
      <c r="B63" s="12" t="s">
        <v>44</v>
      </c>
      <c r="C63" s="370"/>
      <c r="D63" s="216">
        <v>6</v>
      </c>
      <c r="E63" s="220"/>
      <c r="F63" s="144"/>
    </row>
    <row r="64" spans="1:11" ht="18.75" customHeight="1">
      <c r="A64" s="59">
        <f t="shared" si="2"/>
        <v>21</v>
      </c>
      <c r="B64" s="12" t="s">
        <v>117</v>
      </c>
      <c r="C64" s="370"/>
      <c r="D64" s="216">
        <v>20</v>
      </c>
      <c r="E64" s="220"/>
      <c r="F64" s="144"/>
    </row>
    <row r="65" spans="1:8" ht="18.75" customHeight="1">
      <c r="A65" s="59">
        <f t="shared" si="2"/>
        <v>22</v>
      </c>
      <c r="B65" s="12" t="s">
        <v>45</v>
      </c>
      <c r="C65" s="370"/>
      <c r="D65" s="216">
        <v>20</v>
      </c>
      <c r="E65" s="220"/>
      <c r="F65" s="144"/>
    </row>
    <row r="66" spans="1:8" ht="18" customHeight="1">
      <c r="A66" s="59">
        <f t="shared" si="2"/>
        <v>23</v>
      </c>
      <c r="B66" s="12" t="s">
        <v>61</v>
      </c>
      <c r="C66" s="370"/>
      <c r="D66" s="216">
        <f>+D19</f>
        <v>45.34</v>
      </c>
      <c r="E66" s="220"/>
      <c r="F66" s="144"/>
    </row>
    <row r="67" spans="1:8" ht="20.25" hidden="1" customHeight="1">
      <c r="A67" s="59">
        <f t="shared" si="2"/>
        <v>24</v>
      </c>
      <c r="B67" s="12" t="s">
        <v>304</v>
      </c>
      <c r="C67" s="370"/>
      <c r="D67" s="216"/>
      <c r="E67" s="220"/>
      <c r="F67" s="144"/>
    </row>
    <row r="68" spans="1:8" ht="22.5" customHeight="1">
      <c r="A68" s="59">
        <v>24</v>
      </c>
      <c r="B68" s="12" t="s">
        <v>445</v>
      </c>
      <c r="C68" s="370"/>
      <c r="D68" s="216">
        <v>100</v>
      </c>
      <c r="E68" s="220"/>
      <c r="F68" s="144"/>
    </row>
    <row r="69" spans="1:8" ht="18" hidden="1" customHeight="1">
      <c r="A69" s="59">
        <f t="shared" si="2"/>
        <v>25</v>
      </c>
      <c r="B69" s="12"/>
      <c r="C69" s="370"/>
      <c r="D69" s="216"/>
      <c r="E69" s="220"/>
      <c r="F69" s="144" t="s">
        <v>321</v>
      </c>
    </row>
    <row r="70" spans="1:8" ht="18.75" customHeight="1">
      <c r="A70" s="59">
        <v>25</v>
      </c>
      <c r="B70" s="12" t="s">
        <v>210</v>
      </c>
      <c r="C70" s="370"/>
      <c r="D70" s="216">
        <v>50</v>
      </c>
      <c r="E70" s="220"/>
      <c r="F70" s="144"/>
    </row>
    <row r="71" spans="1:8" ht="18.75" hidden="1" customHeight="1">
      <c r="A71" s="59">
        <f t="shared" si="2"/>
        <v>26</v>
      </c>
      <c r="B71" s="12" t="s">
        <v>209</v>
      </c>
      <c r="C71" s="370"/>
      <c r="D71" s="216"/>
      <c r="E71" s="220"/>
      <c r="F71" s="144"/>
    </row>
    <row r="72" spans="1:8" ht="18.75" customHeight="1">
      <c r="A72" s="59">
        <v>26</v>
      </c>
      <c r="B72" s="12" t="s">
        <v>26</v>
      </c>
      <c r="C72" s="370"/>
      <c r="D72" s="216">
        <v>5189</v>
      </c>
      <c r="E72" s="220"/>
      <c r="F72" s="144"/>
    </row>
    <row r="73" spans="1:8" s="349" customFormat="1" ht="16.5" customHeight="1">
      <c r="A73" s="346">
        <v>26.1</v>
      </c>
      <c r="B73" s="347" t="s">
        <v>74</v>
      </c>
      <c r="C73" s="347"/>
      <c r="D73" s="437">
        <v>5189</v>
      </c>
      <c r="E73" s="348"/>
      <c r="F73" s="350"/>
    </row>
    <row r="74" spans="1:8" ht="18.75" hidden="1" customHeight="1">
      <c r="A74" s="59">
        <f>+A72+1</f>
        <v>27</v>
      </c>
      <c r="B74" s="12" t="s">
        <v>75</v>
      </c>
      <c r="C74" s="370"/>
      <c r="D74" s="216"/>
      <c r="E74" s="220"/>
      <c r="F74" s="144"/>
    </row>
    <row r="75" spans="1:8" ht="18.75" customHeight="1">
      <c r="A75" s="59">
        <v>27</v>
      </c>
      <c r="B75" s="12" t="s">
        <v>65</v>
      </c>
      <c r="C75" s="370"/>
      <c r="D75" s="216">
        <v>3315.7</v>
      </c>
      <c r="E75" s="220"/>
      <c r="F75" s="144"/>
    </row>
    <row r="76" spans="1:8">
      <c r="A76" s="28"/>
      <c r="B76" s="81" t="s">
        <v>29</v>
      </c>
      <c r="C76" s="372"/>
      <c r="D76" s="421">
        <f>SUM(D36,D39:D45,D49:D72,D74:D75)</f>
        <v>120780.23999999996</v>
      </c>
      <c r="E76" s="220" t="s">
        <v>453</v>
      </c>
      <c r="F76" s="474">
        <f>+D33-D76</f>
        <v>0</v>
      </c>
      <c r="G76" s="475"/>
      <c r="H76" s="220">
        <f>+F76-'Dramakan hosqer'!C79</f>
        <v>-1544.6</v>
      </c>
    </row>
    <row r="77" spans="1:8" ht="37.5" customHeight="1">
      <c r="B77" s="53"/>
      <c r="C77" s="43"/>
      <c r="F77" s="53">
        <v>760.6</v>
      </c>
      <c r="H77" s="220">
        <f>+H76-F77</f>
        <v>-2305.1999999999998</v>
      </c>
    </row>
    <row r="78" spans="1:8" ht="26.25" hidden="1" customHeight="1">
      <c r="B78" s="199" t="s">
        <v>2</v>
      </c>
      <c r="C78" s="215"/>
      <c r="D78" s="213" t="s">
        <v>438</v>
      </c>
      <c r="E78" s="215"/>
    </row>
    <row r="79" spans="1:8" ht="15.75" hidden="1" customHeight="1">
      <c r="B79" s="53"/>
      <c r="D79" s="214" t="s">
        <v>89</v>
      </c>
      <c r="E79" s="221"/>
    </row>
    <row r="80" spans="1:8" ht="30.75" hidden="1" customHeight="1">
      <c r="B80" s="199" t="s">
        <v>6</v>
      </c>
      <c r="C80" s="213"/>
      <c r="D80" s="213" t="s">
        <v>439</v>
      </c>
      <c r="E80" s="213"/>
    </row>
    <row r="81" spans="1:6" ht="13.5" hidden="1" customHeight="1">
      <c r="D81" s="214" t="s">
        <v>89</v>
      </c>
      <c r="E81" s="221"/>
    </row>
    <row r="82" spans="1:6" hidden="1">
      <c r="B82" s="43" t="s">
        <v>184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228600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570312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174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174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79" t="s">
        <v>40</v>
      </c>
      <c r="B13" s="479"/>
      <c r="C13" s="479"/>
      <c r="D13" s="479"/>
      <c r="E13" s="53"/>
      <c r="F13" s="28"/>
      <c r="G13" s="28"/>
    </row>
    <row r="14" spans="1:10" s="5" customFormat="1" ht="20.45" customHeight="1">
      <c r="A14" s="477" t="s">
        <v>437</v>
      </c>
      <c r="B14" s="477"/>
      <c r="C14" s="477"/>
      <c r="D14" s="470"/>
      <c r="E14" s="470"/>
      <c r="F14" s="3"/>
      <c r="G14" s="3"/>
    </row>
    <row r="15" spans="1:10" s="5" customFormat="1" ht="18.75" customHeight="1">
      <c r="A15" s="478" t="s">
        <v>288</v>
      </c>
      <c r="B15" s="478"/>
      <c r="C15" s="478"/>
      <c r="D15" s="478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+C19-C77</f>
        <v>2141.2000000000003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3697.3</v>
      </c>
      <c r="D19" s="386"/>
      <c r="E19" s="480" t="s">
        <v>205</v>
      </c>
      <c r="F19" s="480"/>
      <c r="G19" s="139"/>
    </row>
    <row r="20" spans="1:7" s="40" customFormat="1" ht="17.25">
      <c r="A20" s="384" t="s">
        <v>10</v>
      </c>
      <c r="B20" s="385" t="s">
        <v>78</v>
      </c>
      <c r="C20" s="133">
        <f>SUM(C21:C22,C25,C29:C34)</f>
        <v>115590.54000000001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108587.1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45.34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45.34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6758.0999999999995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4836.8999999999996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1921.2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238</v>
      </c>
      <c r="C28" s="356">
        <v>0</v>
      </c>
      <c r="D28" s="363"/>
      <c r="E28" s="364"/>
      <c r="F28" s="365"/>
      <c r="G28" s="365"/>
    </row>
    <row r="29" spans="1:7" s="40" customFormat="1" ht="17.25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200</v>
      </c>
      <c r="D29" s="219"/>
      <c r="E29" s="53"/>
      <c r="F29" s="28"/>
      <c r="G29" s="28"/>
    </row>
    <row r="30" spans="1:7" s="40" customFormat="1" ht="1.5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79</v>
      </c>
      <c r="C35" s="133">
        <f>C36+C79+C91</f>
        <v>115620.23999999998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SUM(C37,C40:C46,C50:C73,C77:C78)</f>
        <v>114075.63999999997</v>
      </c>
      <c r="D36" s="387"/>
      <c r="E36" s="53"/>
      <c r="F36" s="28"/>
      <c r="G36" s="28"/>
    </row>
    <row r="37" spans="1:7" s="40" customFormat="1" ht="17.25">
      <c r="A37" s="34">
        <v>1</v>
      </c>
      <c r="B37" s="223" t="str">
        <f>+'Ekamut-caxs'!B36</f>
        <v>Աշխատավարձի գծով, որից՝</v>
      </c>
      <c r="C37" s="132">
        <f>+'Ekamut-caxs'!D36</f>
        <v>80065.899999999994</v>
      </c>
      <c r="D37" s="219"/>
      <c r="E37" s="53"/>
      <c r="F37" s="28"/>
      <c r="G37" s="28"/>
    </row>
    <row r="38" spans="1:7" s="366" customFormat="1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200</v>
      </c>
      <c r="D38" s="363"/>
      <c r="E38" s="364"/>
      <c r="F38" s="365"/>
      <c r="G38" s="365"/>
    </row>
    <row r="39" spans="1:7" s="366" customFormat="1">
      <c r="A39" s="354">
        <f>+A38+0.1</f>
        <v>1.2000000000000002</v>
      </c>
      <c r="B39" s="355" t="str">
        <f>+'Ekamut-caxs'!B38</f>
        <v>պարգևատրման գծով</v>
      </c>
      <c r="C39" s="356">
        <f>+'Ekamut-caxs'!D38</f>
        <v>4822.5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18455.900000000001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5393.9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2178.5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786.4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102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153.6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57.6</v>
      </c>
      <c r="D47" s="363"/>
      <c r="E47" s="364"/>
      <c r="F47" s="365"/>
      <c r="G47" s="365"/>
    </row>
    <row r="48" spans="1:7" s="366" customFormat="1" hidden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0</v>
      </c>
      <c r="D48" s="363"/>
      <c r="E48" s="364"/>
      <c r="F48" s="365"/>
      <c r="G48" s="365"/>
    </row>
    <row r="49" spans="1:7" s="366" customFormat="1" ht="15.75" customHeight="1">
      <c r="A49" s="354">
        <v>8.1999999999999993</v>
      </c>
      <c r="B49" s="355" t="str">
        <f>+'Ekamut-caxs'!B48</f>
        <v>ինտերնետ կապ</v>
      </c>
      <c r="C49" s="357">
        <f>+'Ekamut-caxs'!D48</f>
        <v>96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+'Ekamut-caxs'!B50</f>
        <v>Տնտեսական ապրանքների գծով</v>
      </c>
      <c r="C51" s="132">
        <f>+'Ekamut-caxs'!D50</f>
        <v>1176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+'Ekamut-caxs'!B51</f>
        <v>Գրասենյակային ապրանքների գծով</v>
      </c>
      <c r="C52" s="132">
        <f>+'Ekamut-caxs'!D51</f>
        <v>223.2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+'Ekamut-caxs'!B52</f>
        <v>Փոքրարժեք կամ արագամաշ առարկաների գծով</v>
      </c>
      <c r="C53" s="132">
        <f>+'Ekamut-caxs'!D52</f>
        <v>1942.7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+'Ekamut-caxs'!B53</f>
        <v>Ուսումնական նյութերի գծով</v>
      </c>
      <c r="C54" s="132">
        <f>+'Ekamut-caxs'!D53</f>
        <v>350.4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+'Ekamut-caxs'!B54</f>
        <v>Դեղորայքի գծով</v>
      </c>
      <c r="C55" s="132">
        <f>+'Ekamut-caxs'!D54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+'Ekamut-caxs'!B55</f>
        <v>Բուժ.ծառայության գծով</v>
      </c>
      <c r="C56" s="132">
        <f>+'Ekamut-caxs'!D55</f>
        <v>100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+'Ekamut-caxs'!B56</f>
        <v>Ընթացիկ վերանորոգման գծով</v>
      </c>
      <c r="C57" s="132">
        <f>+'Ekamut-caxs'!D56</f>
        <v>563.79999999999995</v>
      </c>
      <c r="D57" s="219"/>
      <c r="E57" s="456"/>
      <c r="F57" s="28"/>
      <c r="G57" s="28"/>
    </row>
    <row r="58" spans="1:7" s="40" customFormat="1" ht="17.25" customHeight="1">
      <c r="A58" s="34">
        <f t="shared" si="2"/>
        <v>16</v>
      </c>
      <c r="B58" s="223" t="str">
        <f>+'Ekamut-caxs'!B57</f>
        <v>Ջեռուցման համակարգի սպասարկման գծով</v>
      </c>
      <c r="C58" s="132">
        <f>+'Ekamut-caxs'!D57</f>
        <v>124.9</v>
      </c>
      <c r="D58" s="219"/>
      <c r="E58" s="53"/>
      <c r="F58" s="28"/>
      <c r="G58" s="28"/>
    </row>
    <row r="59" spans="1:7" s="40" customFormat="1" ht="0.75" hidden="1" customHeight="1">
      <c r="A59" s="34">
        <f t="shared" si="2"/>
        <v>17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0.75" hidden="1" customHeight="1">
      <c r="A60" s="34">
        <f t="shared" si="2"/>
        <v>18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+'Ekamut-caxs'!B60</f>
        <v>Գնումների համակարգողի ծառայության գծով</v>
      </c>
      <c r="C61" s="132">
        <f>+'Ekamut-caxs'!D60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+'Ekamut-caxs'!B61</f>
        <v>Համակարգիչների տեխնիկական սպասարկման գծով</v>
      </c>
      <c r="C62" s="132">
        <f>+'Ekamut-caxs'!D61</f>
        <v>60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+'Ekamut-caxs'!B62</f>
        <v>Համակարգչային ծրագրի և կայքի սպասարկման գծով</v>
      </c>
      <c r="C63" s="132">
        <f>+'Ekamut-caxs'!D62</f>
        <v>122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+'Ekamut-caxs'!B63</f>
        <v>էլ․ստորագրության գծով</v>
      </c>
      <c r="C64" s="132">
        <f>+'Ekamut-caxs'!D63</f>
        <v>6</v>
      </c>
      <c r="D64" s="219"/>
      <c r="E64" s="53"/>
      <c r="F64" s="28"/>
      <c r="G64" s="28"/>
    </row>
    <row r="65" spans="1:7" s="40" customFormat="1" ht="18" customHeight="1">
      <c r="A65" s="34">
        <f t="shared" si="2"/>
        <v>21</v>
      </c>
      <c r="B65" s="223" t="str">
        <f>+'Ekamut-caxs'!B64</f>
        <v>Հայտարարության գծով</v>
      </c>
      <c r="C65" s="132">
        <f>+'Ekamut-caxs'!D64</f>
        <v>20</v>
      </c>
      <c r="D65" s="219"/>
      <c r="E65" s="53"/>
      <c r="F65" s="28"/>
      <c r="G65" s="28"/>
    </row>
    <row r="66" spans="1:7" s="40" customFormat="1" ht="18" customHeight="1">
      <c r="A66" s="34">
        <f t="shared" si="2"/>
        <v>22</v>
      </c>
      <c r="B66" s="223" t="str">
        <f>+'Ekamut-caxs'!B65</f>
        <v>Բաժանորդագրության գծով</v>
      </c>
      <c r="C66" s="132">
        <f>+'Ekamut-caxs'!D65</f>
        <v>20</v>
      </c>
      <c r="D66" s="219"/>
      <c r="E66" s="53"/>
      <c r="F66" s="28"/>
      <c r="G66" s="28"/>
    </row>
    <row r="67" spans="1:7" s="40" customFormat="1" ht="17.25">
      <c r="A67" s="34">
        <f t="shared" si="2"/>
        <v>23</v>
      </c>
      <c r="B67" s="223" t="str">
        <f>+'Ekamut-caxs'!B66</f>
        <v>Վերապատրաստման գծով</v>
      </c>
      <c r="C67" s="132">
        <f>+'Ekamut-caxs'!D66</f>
        <v>45.34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24</v>
      </c>
      <c r="B68" s="223" t="str">
        <f>+'Ekamut-caxs'!B67</f>
        <v>Ծառերի էտման գծով</v>
      </c>
      <c r="C68" s="132">
        <f>+'Ekamut-caxs'!D67</f>
        <v>0</v>
      </c>
      <c r="D68" s="219"/>
      <c r="E68" s="53"/>
      <c r="F68" s="28"/>
      <c r="G68" s="28"/>
    </row>
    <row r="69" spans="1:7" s="40" customFormat="1" ht="18" customHeight="1">
      <c r="A69" s="34">
        <v>24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25</v>
      </c>
      <c r="B70" s="223">
        <f>+'Ekamut-caxs'!B69</f>
        <v>0</v>
      </c>
      <c r="C70" s="131">
        <f>+'Ekamut-caxs'!D69</f>
        <v>0</v>
      </c>
      <c r="D70" s="219"/>
      <c r="E70" s="53"/>
      <c r="F70" s="28"/>
      <c r="G70" s="28"/>
    </row>
    <row r="71" spans="1:7" s="40" customFormat="1" ht="18" customHeight="1">
      <c r="A71" s="34">
        <v>25</v>
      </c>
      <c r="B71" s="223" t="str">
        <f>+'Ekamut-caxs'!B70</f>
        <v>Դուրսգրվող գույքի վերագնահատման գծով</v>
      </c>
      <c r="C71" s="132">
        <f>+'Ekamut-caxs'!D70</f>
        <v>50</v>
      </c>
      <c r="D71" s="219"/>
      <c r="E71" s="53" t="s">
        <v>266</v>
      </c>
      <c r="F71" s="28"/>
      <c r="G71" s="28"/>
    </row>
    <row r="72" spans="1:7" s="40" customFormat="1" ht="18" hidden="1" customHeight="1">
      <c r="A72" s="34">
        <f t="shared" si="2"/>
        <v>26</v>
      </c>
      <c r="B72" s="223" t="str">
        <f>+'Ekamut-caxs'!B71</f>
        <v>Կրակմարիչների լիցքավորում</v>
      </c>
      <c r="C72" s="132">
        <f>+'Ekamut-caxs'!D71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27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6" customFormat="1" ht="15.75" hidden="1" customHeight="1">
      <c r="A74" s="354">
        <f>+A73+0.1</f>
        <v>27.1</v>
      </c>
      <c r="B74" s="355" t="s">
        <v>35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27.200000000000003</v>
      </c>
      <c r="B75" s="355" t="s">
        <v>47</v>
      </c>
      <c r="C75" s="356"/>
      <c r="D75" s="363"/>
      <c r="E75" s="364"/>
      <c r="F75" s="365"/>
      <c r="G75" s="365"/>
    </row>
    <row r="76" spans="1:7" s="366" customFormat="1" ht="15.75" hidden="1" customHeight="1">
      <c r="A76" s="354">
        <f>+A75+0.1</f>
        <v>27.300000000000004</v>
      </c>
      <c r="B76" s="355" t="s">
        <v>80</v>
      </c>
      <c r="C76" s="357">
        <f>+'Ekamut-caxs'!D74</f>
        <v>0</v>
      </c>
      <c r="D76" s="363"/>
      <c r="E76" s="364"/>
      <c r="F76" s="365"/>
      <c r="G76" s="365"/>
    </row>
    <row r="77" spans="1:7" s="40" customFormat="1" ht="18" customHeight="1">
      <c r="A77" s="34">
        <v>26</v>
      </c>
      <c r="B77" s="223" t="s">
        <v>36</v>
      </c>
      <c r="C77" s="132">
        <f>+'Deb. ev kreditor'!D59-'Deb. ev kreditor'!D55</f>
        <v>1556.1</v>
      </c>
      <c r="D77" s="219"/>
      <c r="E77" s="53">
        <f>+C77-'Deb. ev kreditor'!F59</f>
        <v>0</v>
      </c>
      <c r="F77" s="28"/>
      <c r="G77" s="28"/>
    </row>
    <row r="78" spans="1:7" s="40" customFormat="1" ht="17.25">
      <c r="A78" s="34">
        <v>27</v>
      </c>
      <c r="B78" s="223" t="s">
        <v>452</v>
      </c>
      <c r="C78" s="131">
        <v>244</v>
      </c>
      <c r="D78" s="219"/>
      <c r="E78" s="53" t="s">
        <v>190</v>
      </c>
      <c r="F78" s="28"/>
      <c r="G78" s="28"/>
    </row>
    <row r="79" spans="1:7" s="41" customFormat="1" ht="17.25">
      <c r="A79" s="27" t="s">
        <v>54</v>
      </c>
      <c r="B79" s="385" t="s">
        <v>57</v>
      </c>
      <c r="C79" s="133">
        <f>C80+C87</f>
        <v>1544.6</v>
      </c>
      <c r="D79" s="387"/>
      <c r="E79" s="222"/>
      <c r="F79" s="222"/>
      <c r="G79" s="28"/>
    </row>
    <row r="80" spans="1:7" s="40" customFormat="1" ht="18" customHeight="1">
      <c r="A80" s="34">
        <v>1</v>
      </c>
      <c r="B80" s="223" t="s">
        <v>84</v>
      </c>
      <c r="C80" s="132">
        <f>SUM(C81:C86)</f>
        <v>1544.6</v>
      </c>
      <c r="D80" s="219"/>
      <c r="E80" s="53"/>
      <c r="F80" s="28"/>
      <c r="G80" s="28"/>
    </row>
    <row r="81" spans="1:7" s="366" customFormat="1" ht="15.75" customHeight="1">
      <c r="A81" s="354">
        <f t="shared" ref="A81:A86" si="3">+A80+0.1</f>
        <v>1.1000000000000001</v>
      </c>
      <c r="B81" s="355" t="s">
        <v>81</v>
      </c>
      <c r="C81" s="356">
        <v>696.3</v>
      </c>
      <c r="D81" s="363"/>
      <c r="E81" s="364"/>
      <c r="F81" s="365"/>
      <c r="G81" s="365"/>
    </row>
    <row r="82" spans="1:7" s="366" customFormat="1" ht="15.75" hidden="1" customHeight="1">
      <c r="A82" s="354">
        <f t="shared" si="3"/>
        <v>1.2000000000000002</v>
      </c>
      <c r="B82" s="355" t="s">
        <v>82</v>
      </c>
      <c r="C82" s="356"/>
      <c r="D82" s="363"/>
      <c r="E82" s="364"/>
      <c r="F82" s="365"/>
      <c r="G82" s="365"/>
    </row>
    <row r="83" spans="1:7" s="366" customFormat="1" ht="14.25" customHeight="1">
      <c r="A83" s="354">
        <v>1.2</v>
      </c>
      <c r="B83" s="355" t="s">
        <v>83</v>
      </c>
      <c r="C83" s="356">
        <v>848.3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1.3</v>
      </c>
      <c r="B84" s="355" t="s">
        <v>62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1.4000000000000001</v>
      </c>
      <c r="B85" s="355" t="s">
        <v>63</v>
      </c>
      <c r="C85" s="356"/>
      <c r="D85" s="363"/>
      <c r="E85" s="364"/>
      <c r="F85" s="365"/>
      <c r="G85" s="365"/>
    </row>
    <row r="86" spans="1:7" s="366" customFormat="1" ht="15.75" hidden="1" customHeight="1">
      <c r="A86" s="354">
        <f t="shared" si="3"/>
        <v>1.5000000000000002</v>
      </c>
      <c r="B86" s="355"/>
      <c r="C86" s="356"/>
      <c r="D86" s="363"/>
      <c r="E86" s="364" t="s">
        <v>270</v>
      </c>
      <c r="F86" s="365"/>
      <c r="G86" s="365"/>
    </row>
    <row r="87" spans="1:7" s="40" customFormat="1" ht="34.5" hidden="1">
      <c r="A87" s="34">
        <v>2</v>
      </c>
      <c r="B87" s="223" t="s">
        <v>85</v>
      </c>
      <c r="C87" s="132">
        <f>SUM(C88:C90)</f>
        <v>0</v>
      </c>
      <c r="D87" s="219"/>
      <c r="E87" s="56"/>
      <c r="F87" s="49"/>
      <c r="G87" s="49"/>
    </row>
    <row r="88" spans="1:7" s="366" customFormat="1" ht="15.75" hidden="1" customHeight="1">
      <c r="A88" s="354">
        <f>+A87+0.1</f>
        <v>2.1</v>
      </c>
      <c r="B88" s="355" t="s">
        <v>59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2.2000000000000002</v>
      </c>
      <c r="B89" s="355" t="s">
        <v>58</v>
      </c>
      <c r="C89" s="356"/>
      <c r="D89" s="363"/>
      <c r="E89" s="364"/>
      <c r="F89" s="365"/>
      <c r="G89" s="365"/>
    </row>
    <row r="90" spans="1:7" s="366" customFormat="1" ht="15.75" hidden="1" customHeight="1">
      <c r="A90" s="354">
        <f>+A89+0.1</f>
        <v>2.3000000000000003</v>
      </c>
      <c r="B90" s="355" t="s">
        <v>48</v>
      </c>
      <c r="C90" s="356"/>
      <c r="D90" s="363"/>
      <c r="E90" s="364"/>
      <c r="F90" s="365"/>
      <c r="G90" s="365"/>
    </row>
    <row r="91" spans="1:7" s="41" customFormat="1" ht="34.5" hidden="1">
      <c r="A91" s="27" t="s">
        <v>55</v>
      </c>
      <c r="B91" s="385" t="s">
        <v>138</v>
      </c>
      <c r="C91" s="133">
        <f>SUM(C92:C93)</f>
        <v>0</v>
      </c>
      <c r="D91" s="387"/>
      <c r="E91" s="57"/>
      <c r="F91" s="50"/>
      <c r="G91" s="50"/>
    </row>
    <row r="92" spans="1:7" s="40" customFormat="1" ht="24.75" hidden="1" customHeight="1">
      <c r="A92" s="34">
        <v>1</v>
      </c>
      <c r="B92" s="223" t="s">
        <v>14</v>
      </c>
      <c r="C92" s="131"/>
      <c r="D92" s="219"/>
      <c r="E92" s="53"/>
      <c r="F92" s="28"/>
      <c r="G92" s="28"/>
    </row>
    <row r="93" spans="1:7" s="40" customFormat="1" ht="20.25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9" customHeight="1">
      <c r="A94" s="384" t="s">
        <v>37</v>
      </c>
      <c r="B94" s="385" t="s">
        <v>38</v>
      </c>
      <c r="C94" s="133">
        <f>C19+C20-C35</f>
        <v>3667.6000000000349</v>
      </c>
      <c r="D94" s="219" t="s">
        <v>453</v>
      </c>
      <c r="E94" s="481" t="s">
        <v>183</v>
      </c>
      <c r="F94" s="481"/>
      <c r="G94" s="140"/>
    </row>
    <row r="95" spans="1:7" s="41" customFormat="1" ht="30" customHeight="1">
      <c r="A95" s="388"/>
      <c r="B95" s="389"/>
      <c r="E95" s="394"/>
      <c r="F95" s="50"/>
      <c r="G95" s="50"/>
    </row>
    <row r="96" spans="1:7" s="5" customFormat="1" ht="17.25" hidden="1">
      <c r="B96" s="390" t="s">
        <v>2</v>
      </c>
      <c r="C96" s="455" t="str">
        <f>+'Ekamut-caxs'!D78</f>
        <v>Անահիտ Համբարձումյան</v>
      </c>
      <c r="D96" s="455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91"/>
      <c r="E97" s="367"/>
      <c r="F97" s="43"/>
      <c r="G97" s="43"/>
    </row>
    <row r="98" spans="1:7" s="2" customFormat="1" ht="17.25" hidden="1">
      <c r="B98" s="392" t="s">
        <v>6</v>
      </c>
      <c r="C98" s="217" t="str">
        <f>+'Ekamut-caxs'!D80</f>
        <v>Գոհար Սարգսյան</v>
      </c>
      <c r="D98" s="217"/>
      <c r="E98" s="41"/>
      <c r="F98" s="43"/>
      <c r="G98" s="43"/>
    </row>
    <row r="99" spans="1:7" s="2" customFormat="1" ht="12" hidden="1" customHeight="1">
      <c r="B99" s="379"/>
      <c r="C99" s="214"/>
      <c r="D99" s="391"/>
      <c r="E99" s="367"/>
      <c r="F99" s="43"/>
      <c r="G99" s="43"/>
    </row>
    <row r="100" spans="1:7" s="2" customFormat="1" hidden="1">
      <c r="B100" s="379"/>
      <c r="C100" s="42"/>
      <c r="D100" s="42"/>
      <c r="E100" s="42"/>
      <c r="F100" s="43"/>
      <c r="G100" s="43"/>
    </row>
    <row r="101" spans="1:7" s="231" customFormat="1" ht="17.25">
      <c r="B101" s="393" t="s">
        <v>199</v>
      </c>
      <c r="D101" s="232" t="s">
        <v>214</v>
      </c>
    </row>
    <row r="102" spans="1:7" ht="110.4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C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M13" sqref="M13"/>
    </sheetView>
  </sheetViews>
  <sheetFormatPr defaultColWidth="9.140625" defaultRowHeight="13.5"/>
  <cols>
    <col min="1" max="1" width="5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82" t="s">
        <v>52</v>
      </c>
      <c r="B1" s="482"/>
      <c r="C1" s="482"/>
      <c r="D1" s="482"/>
      <c r="E1" s="482"/>
      <c r="F1" s="482"/>
    </row>
    <row r="2" spans="1:18" s="13" customFormat="1" ht="20.25">
      <c r="A2" s="477" t="str">
        <f>+'Ekamut-caxs'!A13:D13</f>
        <v xml:space="preserve">«Երևանի հ․93 մսուր-մանկապարտեզ» ՀՈԱԿ-ի </v>
      </c>
      <c r="B2" s="477"/>
      <c r="C2" s="477"/>
      <c r="D2" s="477"/>
      <c r="E2" s="477"/>
      <c r="F2" s="47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85" t="s">
        <v>289</v>
      </c>
      <c r="B3" s="485"/>
      <c r="C3" s="485"/>
      <c r="D3" s="485"/>
      <c r="E3" s="485"/>
      <c r="F3" s="485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SUM(C7:C8,C11,C14:C17,C20:C22)</f>
        <v>118757.3</v>
      </c>
      <c r="D6" s="142">
        <f>SUM(D7:D8,D11,D14:D17,D20:D22)</f>
        <v>120819.30000000002</v>
      </c>
      <c r="E6" s="142">
        <f t="shared" ref="E6:E64" si="0">D6-C6</f>
        <v>2062.0000000000146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106155.2</v>
      </c>
      <c r="D7" s="135">
        <f>+'Ekamut-caxs'!D17</f>
        <v>108587.1</v>
      </c>
      <c r="E7" s="135">
        <f t="shared" si="0"/>
        <v>2431.9000000000087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7228</v>
      </c>
      <c r="D11" s="135">
        <f>SUM(D12:D13)</f>
        <v>6758.0999999999995</v>
      </c>
      <c r="E11" s="135">
        <f t="shared" si="0"/>
        <v>-469.90000000000055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4200.8999999999996</v>
      </c>
      <c r="D12" s="125">
        <f>+'Ekamut-caxs'!D22</f>
        <v>4836.8999999999996</v>
      </c>
      <c r="E12" s="135">
        <f t="shared" si="0"/>
        <v>636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125">
        <v>3027.1</v>
      </c>
      <c r="D13" s="125">
        <f>+'Ekamut-caxs'!D23</f>
        <v>1921.2</v>
      </c>
      <c r="E13" s="135">
        <f t="shared" si="0"/>
        <v>-1105.8999999999999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134">
        <v>100</v>
      </c>
      <c r="D14" s="135">
        <f>+'Ekamut-caxs'!D24</f>
        <v>200</v>
      </c>
      <c r="E14" s="135">
        <f t="shared" si="0"/>
        <v>100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5</v>
      </c>
      <c r="B15" s="174" t="str">
        <f>+'Ekamut-caxs'!B25</f>
        <v>Սպասարկման և կոմունալ համավճարներից</v>
      </c>
      <c r="C15" s="136">
        <v>13.1</v>
      </c>
      <c r="D15" s="135">
        <v>13.1</v>
      </c>
      <c r="E15" s="135">
        <f t="shared" si="0"/>
        <v>0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0.75" customHeight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5189</v>
      </c>
      <c r="D17" s="137">
        <f>SUM(D18:D19)</f>
        <v>5189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4.25" customHeight="1">
      <c r="A18" s="34">
        <v>6.1</v>
      </c>
      <c r="B18" s="403" t="str">
        <f>+'Ekamut-caxs'!B28</f>
        <v xml:space="preserve">ոչ ընթացիկ </v>
      </c>
      <c r="C18" s="125">
        <v>5189</v>
      </c>
      <c r="D18" s="126">
        <f>+'Ekamut-caxs'!D28</f>
        <v>5189</v>
      </c>
      <c r="E18" s="126">
        <f t="shared" si="0"/>
        <v>0</v>
      </c>
      <c r="F18" s="125"/>
    </row>
    <row r="19" spans="1:18" ht="0.75" customHeight="1">
      <c r="A19" s="34">
        <f t="shared" si="1"/>
        <v>7.1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8.1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/>
      <c r="B21" s="174"/>
      <c r="C21" s="136"/>
      <c r="D21" s="134"/>
      <c r="E21" s="134"/>
      <c r="F21" s="125"/>
    </row>
    <row r="22" spans="1:18" s="31" customFormat="1" ht="17.25">
      <c r="A22" s="34">
        <f>+A20+1</f>
        <v>9.1</v>
      </c>
      <c r="B22" s="174" t="str">
        <f>+'Ekamut-caxs'!B32</f>
        <v>Այլ եկամուտներ</v>
      </c>
      <c r="C22" s="136"/>
      <c r="D22" s="134">
        <f>+'Ekamut-caxs'!D32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31" t="s">
        <v>133</v>
      </c>
      <c r="C23" s="428">
        <f>SUM(C24,C27:C33,C37:C60,C62:C63)</f>
        <v>118757.30000000002</v>
      </c>
      <c r="D23" s="143">
        <f>SUM(D24,D27:D33,D37:D60,D62:D63)</f>
        <v>122896.33999999997</v>
      </c>
      <c r="E23" s="142">
        <f t="shared" si="0"/>
        <v>4139.0399999999499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+'Ekamut-caxs'!B36</f>
        <v>Աշխատավարձի գծով, որից՝</v>
      </c>
      <c r="C24" s="136">
        <v>76540.100000000006</v>
      </c>
      <c r="D24" s="137">
        <f>+'Ekamut-caxs'!D36</f>
        <v>80065.899999999994</v>
      </c>
      <c r="E24" s="135">
        <f t="shared" si="0"/>
        <v>3525.7999999999884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idden="1">
      <c r="A25" s="18">
        <f>+A24+0.1</f>
        <v>1.1000000000000001</v>
      </c>
      <c r="B25" s="188" t="str">
        <f>+'Ekamut-caxs'!B37</f>
        <v>վճարովի ծառայության գծով</v>
      </c>
      <c r="C25" s="125"/>
      <c r="D25" s="138">
        <f>+'Ekamut-caxs'!D37</f>
        <v>200</v>
      </c>
      <c r="E25" s="126">
        <f>D25-C25</f>
        <v>200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+'Ekamut-caxs'!B38</f>
        <v>պարգևատրման գծով</v>
      </c>
      <c r="C26" s="125"/>
      <c r="D26" s="125">
        <f>+'Ekamut-caxs'!D38</f>
        <v>4822.5</v>
      </c>
      <c r="E26" s="127">
        <f>D26-C26</f>
        <v>4822.5</v>
      </c>
      <c r="F26" s="127"/>
    </row>
    <row r="27" spans="1:18" s="32" customFormat="1" ht="17.25">
      <c r="A27" s="34">
        <f>+A24+1</f>
        <v>2</v>
      </c>
      <c r="B27" s="174" t="str">
        <f>+'Ekamut-caxs'!B39</f>
        <v>Սննդի գծով</v>
      </c>
      <c r="C27" s="136">
        <v>23492.799999999999</v>
      </c>
      <c r="D27" s="137">
        <f>+'Ekamut-caxs'!D39</f>
        <v>18455.900000000001</v>
      </c>
      <c r="E27" s="135">
        <f t="shared" si="0"/>
        <v>-5036.8999999999978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+'Ekamut-caxs'!B40</f>
        <v>Ջեռուցման գծով</v>
      </c>
      <c r="C28" s="136">
        <v>4524.5</v>
      </c>
      <c r="D28" s="137">
        <f>+'Ekamut-caxs'!D40</f>
        <v>5393.9</v>
      </c>
      <c r="E28" s="135">
        <f t="shared" si="0"/>
        <v>869.39999999999964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+'Ekamut-caxs'!B41</f>
        <v>Էլեկտրաէներգիայի գծով</v>
      </c>
      <c r="C29" s="136">
        <v>2114.3000000000002</v>
      </c>
      <c r="D29" s="137">
        <f>+'Ekamut-caxs'!D41</f>
        <v>2178.5</v>
      </c>
      <c r="E29" s="135">
        <f t="shared" si="0"/>
        <v>64.199999999999818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+'Ekamut-caxs'!B42</f>
        <v>Ջրմուղ-կոյուղու գծով</v>
      </c>
      <c r="C30" s="136">
        <v>483.3</v>
      </c>
      <c r="D30" s="137">
        <f>+'Ekamut-caxs'!D42</f>
        <v>786.4</v>
      </c>
      <c r="E30" s="135">
        <f t="shared" si="0"/>
        <v>303.09999999999997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+'Ekamut-caxs'!B43</f>
        <v>Աղբահանության գծով</v>
      </c>
      <c r="C31" s="136">
        <v>102</v>
      </c>
      <c r="D31" s="137">
        <f>+'Ekamut-caxs'!D43</f>
        <v>102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+'Ekamut-caxs'!B44</f>
        <v>Ախտաբանության գծով</v>
      </c>
      <c r="C32" s="136">
        <v>60</v>
      </c>
      <c r="D32" s="137">
        <f>+'Ekamut-caxs'!D44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+'Ekamut-caxs'!B45</f>
        <v>Կապի գծով, այդ թվում`</v>
      </c>
      <c r="C33" s="136">
        <f>SUM(C34:C36)</f>
        <v>153.6</v>
      </c>
      <c r="D33" s="137">
        <f>SUM(D34:D36)</f>
        <v>153.6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ht="12.75" customHeight="1">
      <c r="A34" s="18">
        <f t="shared" ref="A34:A35" si="3">+A33+0.1</f>
        <v>8.1</v>
      </c>
      <c r="B34" s="403" t="str">
        <f>+'Ekamut-caxs'!B46</f>
        <v>բաժանորդային վճար</v>
      </c>
      <c r="C34" s="125">
        <v>57.6</v>
      </c>
      <c r="D34" s="138">
        <f>+'Ekamut-caxs'!D46</f>
        <v>57.6</v>
      </c>
      <c r="E34" s="126">
        <f t="shared" si="0"/>
        <v>0</v>
      </c>
      <c r="F34" s="125"/>
    </row>
    <row r="35" spans="1:18" hidden="1">
      <c r="A35" s="18">
        <f t="shared" si="3"/>
        <v>8.1999999999999993</v>
      </c>
      <c r="B35" s="403" t="str">
        <f>+'Ekamut-caxs'!B47</f>
        <v>րոպեավճար</v>
      </c>
      <c r="C35" s="125"/>
      <c r="D35" s="138">
        <f>+'Ekamut-caxs'!D47</f>
        <v>0</v>
      </c>
      <c r="E35" s="126">
        <f t="shared" si="0"/>
        <v>0</v>
      </c>
      <c r="F35" s="125"/>
    </row>
    <row r="36" spans="1:18">
      <c r="A36" s="18">
        <v>8.1999999999999993</v>
      </c>
      <c r="B36" s="403" t="str">
        <f>+'Ekamut-caxs'!B48</f>
        <v>ինտերնետ կապ</v>
      </c>
      <c r="C36" s="125">
        <v>96</v>
      </c>
      <c r="D36" s="138">
        <f>+'Ekamut-caxs'!D48</f>
        <v>96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+'Ekamut-caxs'!B49</f>
        <v>Բանկային ծառայության գծով</v>
      </c>
      <c r="C37" s="136"/>
      <c r="D37" s="137">
        <f>+'Ekamut-caxs'!D49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+'Ekamut-caxs'!B50</f>
        <v>Տնտեսական ապրանքների գծով</v>
      </c>
      <c r="C38" s="136">
        <v>1176</v>
      </c>
      <c r="D38" s="137">
        <f>+'Ekamut-caxs'!D50</f>
        <v>1176</v>
      </c>
      <c r="E38" s="135">
        <f t="shared" si="0"/>
        <v>0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59" si="4">+A38+1</f>
        <v>11</v>
      </c>
      <c r="B39" s="174" t="str">
        <f>+'Ekamut-caxs'!B51</f>
        <v>Գրասենյակային ապրանքների գծով</v>
      </c>
      <c r="C39" s="136">
        <v>223.2</v>
      </c>
      <c r="D39" s="137">
        <f>+'Ekamut-caxs'!D51</f>
        <v>223.2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Փոքրարժեք կամ արագամաշ առարկաների գծով</v>
      </c>
      <c r="C40" s="136">
        <v>440</v>
      </c>
      <c r="D40" s="137">
        <f>+'Ekamut-caxs'!D52</f>
        <v>1942.7</v>
      </c>
      <c r="E40" s="135">
        <f t="shared" si="0"/>
        <v>1502.7</v>
      </c>
      <c r="F40" s="458" t="s">
        <v>447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Ուսումնական նյութերի գծով</v>
      </c>
      <c r="C41" s="136">
        <v>310</v>
      </c>
      <c r="D41" s="137">
        <f>+'Ekamut-caxs'!D53</f>
        <v>350.4</v>
      </c>
      <c r="E41" s="135">
        <f t="shared" si="0"/>
        <v>40.399999999999977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Դեղորայքի գծով</v>
      </c>
      <c r="C42" s="136">
        <v>50</v>
      </c>
      <c r="D42" s="137">
        <f>+'Ekamut-caxs'!D54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Բուժ.ծառայության գծով</v>
      </c>
      <c r="C43" s="136">
        <v>100</v>
      </c>
      <c r="D43" s="137">
        <f>+'Ekamut-caxs'!D55</f>
        <v>100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Ընթացիկ վերանորոգման գծով</v>
      </c>
      <c r="C44" s="134">
        <v>400</v>
      </c>
      <c r="D44" s="137">
        <f>+'Ekamut-caxs'!D56</f>
        <v>563.79999999999995</v>
      </c>
      <c r="E44" s="135">
        <f t="shared" si="0"/>
        <v>163.79999999999995</v>
      </c>
      <c r="F44" s="461" t="s">
        <v>450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+'Ekamut-caxs'!B57</f>
        <v>Ջեռուցման համակարգի սպասարկման գծով</v>
      </c>
      <c r="C45" s="134">
        <v>124.9</v>
      </c>
      <c r="D45" s="137">
        <f>+'Ekamut-caxs'!D57</f>
        <v>124.9</v>
      </c>
      <c r="E45" s="135">
        <f>D45-C45</f>
        <v>0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Կաթսայատան սպասարկման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+'Ekamut-caxs'!B59</f>
        <v>Սպասարկման և կոմունալ համավճարների գծով</v>
      </c>
      <c r="C47" s="134"/>
      <c r="D47" s="137">
        <f>+'Ekamut-caxs'!D59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+'Ekamut-caxs'!B60</f>
        <v>Գնումների համակարգողի ծառայության գծով</v>
      </c>
      <c r="C48" s="136">
        <v>125</v>
      </c>
      <c r="D48" s="137">
        <f>+'Ekamut-caxs'!D60</f>
        <v>125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+'Ekamut-caxs'!B61</f>
        <v>Համակարգիչների տեխնիկական սպասարկման գծով</v>
      </c>
      <c r="C49" s="136">
        <v>60</v>
      </c>
      <c r="D49" s="137">
        <f>+'Ekamut-caxs'!D61</f>
        <v>60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+'Ekamut-caxs'!B62</f>
        <v>Համակարգչային ծրագրի և կայքի սպասարկման գծով</v>
      </c>
      <c r="C50" s="134">
        <v>122</v>
      </c>
      <c r="D50" s="137">
        <f>+'Ekamut-caxs'!D62</f>
        <v>122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22</v>
      </c>
      <c r="B51" s="174" t="str">
        <f>+'Ekamut-caxs'!B63</f>
        <v>էլ․ստորագրության գծով</v>
      </c>
      <c r="C51" s="134">
        <v>6</v>
      </c>
      <c r="D51" s="137">
        <f>+'Ekamut-caxs'!D63</f>
        <v>6</v>
      </c>
      <c r="E51" s="135">
        <f t="shared" ref="E51:E63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23</v>
      </c>
      <c r="B52" s="174" t="str">
        <f>+'Ekamut-caxs'!B64</f>
        <v>Հայտարարության գծով</v>
      </c>
      <c r="C52" s="134">
        <v>20</v>
      </c>
      <c r="D52" s="137">
        <f>+'Ekamut-caxs'!D64</f>
        <v>20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24</v>
      </c>
      <c r="B53" s="174" t="str">
        <f>+'Ekamut-caxs'!B65</f>
        <v>Բաժանորդագրության գծով</v>
      </c>
      <c r="C53" s="134">
        <v>20</v>
      </c>
      <c r="D53" s="137">
        <f>+'Ekamut-caxs'!D65</f>
        <v>20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8.75" customHeight="1">
      <c r="A54" s="34">
        <f t="shared" si="4"/>
        <v>25</v>
      </c>
      <c r="B54" s="174" t="str">
        <f>+'Ekamut-caxs'!B66</f>
        <v>Վերապատրաստման գծով</v>
      </c>
      <c r="C54" s="134">
        <v>72</v>
      </c>
      <c r="D54" s="137">
        <f>+'Ekamut-caxs'!D66</f>
        <v>45.34</v>
      </c>
      <c r="E54" s="135">
        <f t="shared" si="5"/>
        <v>-26.659999999999997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0.75" hidden="1" customHeight="1">
      <c r="A55" s="34">
        <f t="shared" si="4"/>
        <v>26</v>
      </c>
      <c r="B55" s="174" t="str">
        <f>+'Ekamut-caxs'!B67</f>
        <v>Ծառերի էտման գծով</v>
      </c>
      <c r="C55" s="134"/>
      <c r="D55" s="137">
        <f>+'Ekamut-caxs'!D67</f>
        <v>0</v>
      </c>
      <c r="E55" s="135"/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v>26</v>
      </c>
      <c r="B56" s="174" t="s">
        <v>445</v>
      </c>
      <c r="C56" s="134">
        <v>100</v>
      </c>
      <c r="D56" s="136">
        <v>100</v>
      </c>
      <c r="E56" s="134">
        <f t="shared" si="5"/>
        <v>0</v>
      </c>
      <c r="F56" s="134"/>
    </row>
    <row r="57" spans="1:18" s="31" customFormat="1" ht="17.25" hidden="1">
      <c r="A57" s="34">
        <f t="shared" si="4"/>
        <v>27</v>
      </c>
      <c r="B57" s="174">
        <f>+'Ekamut-caxs'!B69</f>
        <v>0</v>
      </c>
      <c r="C57" s="134"/>
      <c r="D57" s="136">
        <f>+'Ekamut-caxs'!D69</f>
        <v>0</v>
      </c>
      <c r="E57" s="134">
        <f t="shared" si="5"/>
        <v>0</v>
      </c>
      <c r="F57" s="134"/>
      <c r="G57" s="31" t="s">
        <v>322</v>
      </c>
    </row>
    <row r="58" spans="1:18" s="31" customFormat="1" ht="15" customHeight="1">
      <c r="A58" s="34">
        <v>27</v>
      </c>
      <c r="B58" s="174" t="str">
        <f>+'Ekamut-caxs'!B70</f>
        <v>Դուրսգրվող գույքի վերագնահատման գծով</v>
      </c>
      <c r="C58" s="134">
        <v>50</v>
      </c>
      <c r="D58" s="136">
        <f>+'Ekamut-caxs'!D70</f>
        <v>50</v>
      </c>
      <c r="E58" s="134">
        <f>D58-C58</f>
        <v>0</v>
      </c>
      <c r="F58" s="229"/>
    </row>
    <row r="59" spans="1:18" s="31" customFormat="1" ht="17.25" hidden="1">
      <c r="A59" s="34">
        <f t="shared" si="4"/>
        <v>28</v>
      </c>
      <c r="B59" s="174" t="str">
        <f>+'Ekamut-caxs'!B71</f>
        <v>Կրակմարիչների լիցքավորում</v>
      </c>
      <c r="C59" s="134"/>
      <c r="D59" s="136">
        <f>+'Ekamut-caxs'!D71</f>
        <v>0</v>
      </c>
      <c r="E59" s="134">
        <f>D59-C59</f>
        <v>0</v>
      </c>
      <c r="F59" s="134"/>
    </row>
    <row r="60" spans="1:18" s="32" customFormat="1" ht="24.75" customHeight="1">
      <c r="A60" s="34">
        <v>28</v>
      </c>
      <c r="B60" s="174" t="str">
        <f>+'Ekamut-caxs'!B72</f>
        <v>Հիմնական միջոցների մաշվածության գծով, որից՝</v>
      </c>
      <c r="C60" s="134">
        <v>5189</v>
      </c>
      <c r="D60" s="137">
        <f>+'Ekamut-caxs'!D72</f>
        <v>5189</v>
      </c>
      <c r="E60" s="135">
        <f t="shared" si="5"/>
        <v>0</v>
      </c>
      <c r="F60" s="13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</row>
    <row r="61" spans="1:18">
      <c r="A61" s="457" t="s">
        <v>446</v>
      </c>
      <c r="B61" s="403" t="str">
        <f>+'Ekamut-caxs'!B73</f>
        <v>պայմանով (անհատույց) ստացված</v>
      </c>
      <c r="C61" s="127">
        <v>5189</v>
      </c>
      <c r="D61" s="138">
        <f>+'Ekamut-caxs'!D73</f>
        <v>5189</v>
      </c>
      <c r="E61" s="126">
        <f t="shared" si="5"/>
        <v>0</v>
      </c>
      <c r="F61" s="127"/>
      <c r="G61" s="77"/>
    </row>
    <row r="62" spans="1:18" s="32" customFormat="1" ht="17.25" hidden="1">
      <c r="A62" s="34">
        <v>32.1</v>
      </c>
      <c r="B62" s="174" t="str">
        <f>+'Ekamut-caxs'!B74</f>
        <v xml:space="preserve">Չփոխհատուցվող հարկերի գծով 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17.25">
      <c r="A63" s="34">
        <v>29</v>
      </c>
      <c r="B63" s="174" t="str">
        <f>+'Ekamut-caxs'!B75</f>
        <v>Այլ ծախսերի գծով</v>
      </c>
      <c r="C63" s="134">
        <v>2698.6</v>
      </c>
      <c r="D63" s="137">
        <v>5431.8</v>
      </c>
      <c r="E63" s="135">
        <f t="shared" si="5"/>
        <v>2733.2000000000003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23" customFormat="1" ht="17.25">
      <c r="A64" s="17"/>
      <c r="B64" s="432" t="s">
        <v>76</v>
      </c>
      <c r="C64" s="173">
        <f>C6-C23</f>
        <v>0</v>
      </c>
      <c r="D64" s="142">
        <f>D6-D23</f>
        <v>-2077.0399999999499</v>
      </c>
      <c r="E64" s="142">
        <f t="shared" si="0"/>
        <v>-2077.0399999999499</v>
      </c>
      <c r="F64" s="173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18" s="23" customFormat="1" ht="14.25">
      <c r="A65" s="24"/>
      <c r="B65" s="189"/>
      <c r="C65" s="25"/>
      <c r="D65" s="25"/>
      <c r="E65" s="25"/>
      <c r="F65" s="25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10" customFormat="1" ht="24.75" customHeight="1">
      <c r="A66" s="58"/>
      <c r="B66" s="422" t="s">
        <v>2</v>
      </c>
      <c r="C66" s="64"/>
      <c r="D66" s="484" t="str">
        <f>+'Ekamut-caxs'!D78</f>
        <v>Անահիտ Համբարձումյան</v>
      </c>
      <c r="E66" s="484"/>
      <c r="F66" s="63"/>
    </row>
    <row r="67" spans="1:18" s="10" customFormat="1" ht="9.75" customHeight="1">
      <c r="A67" s="58"/>
      <c r="B67" s="423"/>
      <c r="C67" s="87"/>
      <c r="D67" s="483" t="s">
        <v>5</v>
      </c>
      <c r="E67" s="483"/>
      <c r="F67" s="406"/>
    </row>
    <row r="68" spans="1:18" s="10" customFormat="1" ht="24.75" customHeight="1">
      <c r="A68" s="58"/>
      <c r="B68" s="422" t="s">
        <v>6</v>
      </c>
      <c r="C68" s="64"/>
      <c r="D68" s="484" t="str">
        <f>+'Ekamut-caxs'!D80</f>
        <v>Գոհար Սարգսյան</v>
      </c>
      <c r="E68" s="484"/>
      <c r="F68" s="63"/>
    </row>
    <row r="69" spans="1:18" s="10" customFormat="1" ht="11.25" customHeight="1">
      <c r="A69" s="58"/>
      <c r="B69" s="85"/>
      <c r="C69" s="87"/>
      <c r="D69" s="483" t="s">
        <v>5</v>
      </c>
      <c r="E69" s="483"/>
      <c r="F69" s="406"/>
    </row>
    <row r="70" spans="1:18" s="10" customFormat="1">
      <c r="A70" s="58"/>
      <c r="B70" s="424" t="s">
        <v>1</v>
      </c>
      <c r="C70" s="87"/>
      <c r="D70" s="87"/>
      <c r="E70" s="87"/>
    </row>
    <row r="71" spans="1:18" s="10" customFormat="1">
      <c r="A71" s="58"/>
      <c r="B71" s="14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" zoomScaleSheetLayoutView="100" workbookViewId="0">
      <selection activeCell="M13" sqref="M13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5.85546875" style="11" customWidth="1"/>
    <col min="6" max="6" width="51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82" t="s">
        <v>77</v>
      </c>
      <c r="B1" s="482"/>
      <c r="C1" s="482"/>
      <c r="D1" s="482"/>
      <c r="E1" s="482"/>
      <c r="F1" s="482"/>
    </row>
    <row r="2" spans="1:20" s="13" customFormat="1" ht="20.25">
      <c r="A2" s="477" t="str">
        <f>+'Ekamut-caxs'!A13:D13</f>
        <v xml:space="preserve">«Երևանի հ․93 մսուր-մանկապարտեզ» ՀՈԱԿ-ի </v>
      </c>
      <c r="B2" s="477"/>
      <c r="C2" s="477"/>
      <c r="D2" s="477"/>
      <c r="E2" s="477"/>
      <c r="F2" s="47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85" t="s">
        <v>290</v>
      </c>
      <c r="B3" s="485"/>
      <c r="C3" s="485"/>
      <c r="D3" s="485"/>
      <c r="E3" s="485"/>
      <c r="F3" s="485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3697.3</v>
      </c>
      <c r="D6" s="128">
        <f>+C6</f>
        <v>3697.3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78</v>
      </c>
      <c r="C7" s="128">
        <f>SUM(C8:C9,C12,C16:C21)</f>
        <v>113555.2</v>
      </c>
      <c r="D7" s="133">
        <f>SUM(D8:D9,D12,D16:D21)</f>
        <v>115590.54000000001</v>
      </c>
      <c r="E7" s="133">
        <f>D7-C7</f>
        <v>2035.3400000000111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106155.2</v>
      </c>
      <c r="D8" s="132">
        <f>+'Dramakan hosqer'!C21</f>
        <v>108587.1</v>
      </c>
      <c r="E8" s="132">
        <f>D8-C8</f>
        <v>2431.9000000000087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45.34</v>
      </c>
      <c r="E9" s="132">
        <f t="shared" ref="E9:E16" si="1">D9-C9</f>
        <v>-26.659999999999997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7.25" customHeight="1">
      <c r="A10" s="354">
        <f>+A9+0.1</f>
        <v>2.1</v>
      </c>
      <c r="B10" s="355" t="str">
        <f>+'Dramakan hosqer'!B23</f>
        <v>վերապատրաստման գծով</v>
      </c>
      <c r="C10" s="356">
        <v>72</v>
      </c>
      <c r="D10" s="357">
        <f>+'Dramakan hosqer'!C23</f>
        <v>45.34</v>
      </c>
      <c r="E10" s="358">
        <f t="shared" si="1"/>
        <v>-26.659999999999997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0.75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7228</v>
      </c>
      <c r="D12" s="132">
        <f>SUM(D13:D15)</f>
        <v>6758.0999999999995</v>
      </c>
      <c r="E12" s="132">
        <f t="shared" si="1"/>
        <v>-469.90000000000055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4200.8999999999996</v>
      </c>
      <c r="D13" s="357">
        <f>+'Dramakan hosqer'!C26</f>
        <v>4836.8999999999996</v>
      </c>
      <c r="E13" s="358">
        <f t="shared" si="1"/>
        <v>636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3027.1</v>
      </c>
      <c r="D14" s="357">
        <f>+'Dramakan hosqer'!C27</f>
        <v>1921.2</v>
      </c>
      <c r="E14" s="358">
        <f t="shared" si="1"/>
        <v>-1105.8999999999999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/>
      <c r="D15" s="357">
        <f>+'Dramakan hosqer'!C28</f>
        <v>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100</v>
      </c>
      <c r="D16" s="132">
        <f>+'Dramakan hosqer'!C29</f>
        <v>200</v>
      </c>
      <c r="E16" s="132">
        <f t="shared" si="1"/>
        <v>100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30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79</v>
      </c>
      <c r="C22" s="128">
        <f>+C23+C66+C78</f>
        <v>112412.70000000001</v>
      </c>
      <c r="D22" s="133">
        <f>+D23+D66+D78</f>
        <v>115620.23999999998</v>
      </c>
      <c r="E22" s="133">
        <f t="shared" si="0"/>
        <v>3207.5399999999645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SUM(C24,C27:C33,C37:C60,C64:C65)</f>
        <v>112412.70000000001</v>
      </c>
      <c r="D23" s="133">
        <f>SUM(D24,D27:D33,D37:D60,D64:D65)</f>
        <v>114075.63999999997</v>
      </c>
      <c r="E23" s="133">
        <f t="shared" si="0"/>
        <v>1662.9399999999587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7.25" customHeight="1">
      <c r="A24" s="34">
        <v>1</v>
      </c>
      <c r="B24" s="223" t="str">
        <f>+'Dramakan hosqer'!B37</f>
        <v>Աշխատավարձի գծով, որից՝</v>
      </c>
      <c r="C24" s="131">
        <v>76540.100000000006</v>
      </c>
      <c r="D24" s="132">
        <f>+'Dramakan hosqer'!C37</f>
        <v>80065.899999999994</v>
      </c>
      <c r="E24" s="132">
        <f t="shared" si="0"/>
        <v>3525.7999999999884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200</v>
      </c>
      <c r="E25" s="358">
        <f t="shared" si="0"/>
        <v>200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4822.5</v>
      </c>
      <c r="E26" s="358">
        <f t="shared" si="0"/>
        <v>4822.5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23492.799999999999</v>
      </c>
      <c r="D27" s="132">
        <f>+'Dramakan hosqer'!C40</f>
        <v>18455.900000000001</v>
      </c>
      <c r="E27" s="132">
        <f t="shared" si="0"/>
        <v>-5036.8999999999978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4524.5</v>
      </c>
      <c r="D28" s="132">
        <f>+'Dramakan hosqer'!C41</f>
        <v>5393.9</v>
      </c>
      <c r="E28" s="132">
        <f t="shared" si="0"/>
        <v>869.39999999999964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2114.3000000000002</v>
      </c>
      <c r="D29" s="132">
        <f>+'Dramakan hosqer'!C42</f>
        <v>2178.5</v>
      </c>
      <c r="E29" s="132">
        <f t="shared" si="0"/>
        <v>64.199999999999818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470.2</v>
      </c>
      <c r="D30" s="132">
        <f>+'Dramakan hosqer'!C43</f>
        <v>786.4</v>
      </c>
      <c r="E30" s="132">
        <f t="shared" si="0"/>
        <v>316.2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102</v>
      </c>
      <c r="D31" s="132">
        <f>+'Dramakan hosqer'!C44</f>
        <v>102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153.6</v>
      </c>
      <c r="D33" s="132">
        <f>SUM(D34:D36)</f>
        <v>153.6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5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57.6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hidden="1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7.25" customHeight="1">
      <c r="A36" s="354">
        <v>8.1999999999999993</v>
      </c>
      <c r="B36" s="355" t="str">
        <f>+'Dramakan hosqer'!B49</f>
        <v>ինտերնետ կապ</v>
      </c>
      <c r="C36" s="356">
        <v>96</v>
      </c>
      <c r="D36" s="357">
        <f>+'Dramakan hosqer'!C49</f>
        <v>96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223.2</v>
      </c>
      <c r="D39" s="132">
        <f>+'Dramakan hosqer'!C52</f>
        <v>223.2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440</v>
      </c>
      <c r="D40" s="132">
        <f>+'Dramakan hosqer'!C53</f>
        <v>1942.7</v>
      </c>
      <c r="E40" s="467">
        <f t="shared" si="0"/>
        <v>1502.7</v>
      </c>
      <c r="F40" s="459" t="s">
        <v>448</v>
      </c>
      <c r="G40" s="469">
        <f>+E40+E44+E66</f>
        <v>3211.1</v>
      </c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310</v>
      </c>
      <c r="D41" s="132">
        <f>+'Dramakan hosqer'!C54</f>
        <v>350.4</v>
      </c>
      <c r="E41" s="132">
        <f t="shared" si="0"/>
        <v>40.399999999999977</v>
      </c>
      <c r="F41" s="459" t="s">
        <v>448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100</v>
      </c>
      <c r="D43" s="132">
        <f>+'Dramakan hosqer'!C56</f>
        <v>100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400</v>
      </c>
      <c r="D44" s="132">
        <v>563.79999999999995</v>
      </c>
      <c r="E44" s="467">
        <f t="shared" si="0"/>
        <v>163.79999999999995</v>
      </c>
      <c r="F44" s="461" t="s">
        <v>450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124.9</v>
      </c>
      <c r="D45" s="132">
        <f>+'Dramakan hosqer'!C58</f>
        <v>124.9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0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17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60</v>
      </c>
      <c r="D49" s="132">
        <f>+'Dramakan hosqer'!C62</f>
        <v>60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7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122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22</v>
      </c>
      <c r="B52" s="223" t="str">
        <f>+'Dramakan hosqer'!B65</f>
        <v>Հայտարարության գծով</v>
      </c>
      <c r="C52" s="131">
        <v>20</v>
      </c>
      <c r="D52" s="132">
        <f>+'Dramakan hosqer'!C65</f>
        <v>20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23</v>
      </c>
      <c r="B53" s="223" t="str">
        <f>+'Dramakan hosqer'!B66</f>
        <v>Բաժանորդագրության գծով</v>
      </c>
      <c r="C53" s="131">
        <v>20</v>
      </c>
      <c r="D53" s="132">
        <f>+'Dramakan hosqer'!C66</f>
        <v>20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" customHeight="1">
      <c r="A54" s="34">
        <f t="shared" si="5"/>
        <v>24</v>
      </c>
      <c r="B54" s="223" t="str">
        <f>+'Dramakan hosqer'!B67</f>
        <v>Վերապատրաստման գծով</v>
      </c>
      <c r="C54" s="131">
        <v>72</v>
      </c>
      <c r="D54" s="132">
        <f>+'Dramakan hosqer'!C67</f>
        <v>45.34</v>
      </c>
      <c r="E54" s="132">
        <f t="shared" si="0"/>
        <v>-26.659999999999997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25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25</v>
      </c>
      <c r="B56" s="223" t="s">
        <v>445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26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" customHeight="1">
      <c r="A58" s="34">
        <v>26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27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30" hidden="1" customHeight="1">
      <c r="A60" s="34">
        <f t="shared" si="5"/>
        <v>28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2" customFormat="1" ht="18" hidden="1" customHeight="1">
      <c r="A61" s="354">
        <f>+A60+0.1</f>
        <v>28.1</v>
      </c>
      <c r="B61" s="355" t="str">
        <f>+'Dramakan hosqer'!B74</f>
        <v>շահութահարկի գծով</v>
      </c>
      <c r="C61" s="356"/>
      <c r="D61" s="357">
        <f>+'Dramakan hosqer'!C74</f>
        <v>0</v>
      </c>
      <c r="E61" s="358">
        <f>D61-C61</f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ref="A62:A63" si="6">+A61+0.1</f>
        <v>28.200000000000003</v>
      </c>
      <c r="B62" s="355" t="str">
        <f>+'Dramakan hosqer'!B75</f>
        <v>ԱԱՀ-ի գծով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62" customFormat="1" ht="18" hidden="1" customHeight="1">
      <c r="A63" s="354">
        <f t="shared" si="6"/>
        <v>28.300000000000004</v>
      </c>
      <c r="B63" s="355" t="str">
        <f>+'Dramakan hosqer'!B76</f>
        <v xml:space="preserve">չփոխհատուցվող հարկերի գծով </v>
      </c>
      <c r="C63" s="356"/>
      <c r="D63" s="357">
        <f>+'Dramakan hosqer'!C76</f>
        <v>0</v>
      </c>
      <c r="E63" s="358">
        <f t="shared" si="0"/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2" customFormat="1" ht="18" customHeight="1">
      <c r="A64" s="34">
        <v>27</v>
      </c>
      <c r="B64" s="223" t="str">
        <f>+'Dramakan hosqer'!B77</f>
        <v>Կրեդիտորական պարտքի մարման գծով</v>
      </c>
      <c r="C64" s="131">
        <v>1556.1</v>
      </c>
      <c r="D64" s="132">
        <f>+'Dramakan hosqer'!C77</f>
        <v>1556.1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5.75" hidden="1" customHeight="1">
      <c r="A65" s="34">
        <f>+A64+1</f>
        <v>28</v>
      </c>
      <c r="B65" s="223" t="str">
        <f>+'Dramakan hosqer'!B78</f>
        <v>Այլ արտահոսքերի գծով</v>
      </c>
      <c r="C65" s="131"/>
      <c r="D65" s="132">
        <f>+'Dramakan hosqer'!C78</f>
        <v>244</v>
      </c>
      <c r="E65" s="132">
        <f t="shared" si="0"/>
        <v>244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5" t="s">
        <v>57</v>
      </c>
      <c r="C66" s="128">
        <f>+C67+C74</f>
        <v>0</v>
      </c>
      <c r="D66" s="133">
        <f>+D67+D74</f>
        <v>1544.6</v>
      </c>
      <c r="E66" s="468">
        <f t="shared" si="0"/>
        <v>1544.6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0</v>
      </c>
      <c r="D67" s="132">
        <f>SUM(D68:D73)</f>
        <v>1544.6</v>
      </c>
      <c r="E67" s="132">
        <f t="shared" si="0"/>
        <v>1544.6</v>
      </c>
      <c r="F67" s="459" t="s">
        <v>448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2" customFormat="1" ht="16.5" customHeight="1">
      <c r="A68" s="354">
        <f>+A67+0.1</f>
        <v>1.1000000000000001</v>
      </c>
      <c r="B68" s="355" t="str">
        <f>+'Dramakan hosqer'!B81</f>
        <v>գրասենյակային և տնտեսական գույք</v>
      </c>
      <c r="C68" s="356"/>
      <c r="D68" s="357">
        <f>+'Dramakan hosqer'!C81</f>
        <v>696.3</v>
      </c>
      <c r="E68" s="358">
        <f t="shared" ref="E68:E81" si="7">D68-C68</f>
        <v>696.3</v>
      </c>
      <c r="F68" s="459" t="s">
        <v>448</v>
      </c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hidden="1" customHeight="1">
      <c r="A69" s="354">
        <f>+A68+0.1</f>
        <v>1.2000000000000002</v>
      </c>
      <c r="B69" s="355" t="str">
        <f>+'Dramakan hosqer'!B82</f>
        <v>համակարգչային սարքավորումներ / տեխնիկա</v>
      </c>
      <c r="C69" s="356"/>
      <c r="D69" s="357">
        <f>+'Dramakan hosqer'!C82</f>
        <v>0</v>
      </c>
      <c r="E69" s="358">
        <f>D69-C69</f>
        <v>0</v>
      </c>
      <c r="F69" s="459" t="s">
        <v>448</v>
      </c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v>1.2</v>
      </c>
      <c r="B70" s="355" t="str">
        <f>+'Dramakan hosqer'!B83</f>
        <v>մեքենաներ և սարքավորումներ</v>
      </c>
      <c r="C70" s="356"/>
      <c r="D70" s="357">
        <f>+'Dramakan hosqer'!C83</f>
        <v>848.3</v>
      </c>
      <c r="E70" s="358">
        <f t="shared" si="7"/>
        <v>848.3</v>
      </c>
      <c r="F70" s="459" t="s">
        <v>448</v>
      </c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hidden="1" customHeight="1">
      <c r="A71" s="354">
        <f t="shared" ref="A71:A73" si="8">+A70+0.1</f>
        <v>1.3</v>
      </c>
      <c r="B71" s="355" t="str">
        <f>+'Dramakan hosqer'!B84</f>
        <v>սպորտային գույք</v>
      </c>
      <c r="C71" s="356"/>
      <c r="D71" s="357">
        <f>+'Dramakan hosqer'!C84</f>
        <v>0</v>
      </c>
      <c r="E71" s="358">
        <f t="shared" si="7"/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1.4000000000000001</v>
      </c>
      <c r="B72" s="355" t="str">
        <f>+'Dramakan hosqer'!B85</f>
        <v>գրականություն</v>
      </c>
      <c r="C72" s="356"/>
      <c r="D72" s="357">
        <f>+'Dramakan hosqer'!C85</f>
        <v>0</v>
      </c>
      <c r="E72" s="358">
        <f>D72-C72</f>
        <v>0</v>
      </c>
      <c r="F72" s="359"/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1.5000000000000002</v>
      </c>
      <c r="B73" s="355">
        <f>+'Dramakan hosqer'!B86</f>
        <v>0</v>
      </c>
      <c r="C73" s="356"/>
      <c r="D73" s="357">
        <f>+'Dramakan hosqer'!C86</f>
        <v>0</v>
      </c>
      <c r="E73" s="358">
        <f>D73-C73</f>
        <v>0</v>
      </c>
      <c r="F73" s="359"/>
      <c r="G73" s="360" t="s">
        <v>118</v>
      </c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9" customFormat="1" ht="34.5" hidden="1">
      <c r="A74" s="38">
        <v>2</v>
      </c>
      <c r="B74" s="43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2" customFormat="1" ht="18" hidden="1" customHeight="1">
      <c r="A75" s="354">
        <f>+A74+0.1</f>
        <v>2.1</v>
      </c>
      <c r="B75" s="355" t="str">
        <f>+'Dramakan hosqer'!B88</f>
        <v>ամրացված գույքի (շենք)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2.2000000000000002</v>
      </c>
      <c r="B76" s="355" t="str">
        <f>+'Dramakan hosqer'!B89</f>
        <v>հիմնական միջոցի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62" customFormat="1" ht="18" hidden="1" customHeight="1">
      <c r="A77" s="354">
        <f>+A76+0.1</f>
        <v>2.3000000000000003</v>
      </c>
      <c r="B77" s="355" t="str">
        <f>+'Dramakan hosqer'!B90</f>
        <v>նախագծանախահաշվային փաստաթղթերի գծով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2" customFormat="1" ht="34.5" hidden="1">
      <c r="A78" s="79" t="s">
        <v>55</v>
      </c>
      <c r="B78" s="385" t="s">
        <v>138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5" t="s">
        <v>38</v>
      </c>
      <c r="C81" s="128">
        <f>C6+C7-C22</f>
        <v>4839.7999999999884</v>
      </c>
      <c r="D81" s="133">
        <f>D6+D7-D22</f>
        <v>3667.6000000000349</v>
      </c>
      <c r="E81" s="133">
        <f t="shared" si="7"/>
        <v>-1172.1999999999534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90" t="s">
        <v>2</v>
      </c>
      <c r="C83" s="87"/>
      <c r="D83" s="487" t="str">
        <f>+'Ekamut-caxs'!D78</f>
        <v>Անահիտ Համբարձումյան</v>
      </c>
      <c r="E83" s="484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5"/>
      <c r="D84" s="486" t="s">
        <v>89</v>
      </c>
      <c r="E84" s="486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6" t="s">
        <v>6</v>
      </c>
      <c r="C85" s="87"/>
      <c r="D85" s="484" t="str">
        <f>+'Ekamut-caxs'!D80</f>
        <v>Գոհար Սարգսյան</v>
      </c>
      <c r="E85" s="484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86" t="s">
        <v>89</v>
      </c>
      <c r="E86" s="486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1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M13" sqref="M13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3.140625" style="10" customWidth="1"/>
    <col min="7" max="22" width="9.140625" style="10"/>
    <col min="23" max="16384" width="9.140625" style="1"/>
  </cols>
  <sheetData>
    <row r="1" spans="1:22" s="84" customFormat="1" ht="17.25">
      <c r="A1" s="488" t="s">
        <v>66</v>
      </c>
      <c r="B1" s="488"/>
      <c r="C1" s="488"/>
      <c r="D1" s="488"/>
      <c r="E1" s="48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9" t="str">
        <f>+'Ekamut-caxs'!A13:D13</f>
        <v xml:space="preserve">«Երևանի հ․93 մսուր-մանկապարտեզ» ՀՈԱԿ-ի </v>
      </c>
      <c r="B2" s="490"/>
      <c r="C2" s="490"/>
      <c r="D2" s="490"/>
      <c r="E2" s="49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91" t="s">
        <v>141</v>
      </c>
      <c r="B3" s="491"/>
      <c r="C3" s="491"/>
      <c r="D3" s="491"/>
      <c r="E3" s="49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92" t="s">
        <v>291</v>
      </c>
      <c r="B4" s="492"/>
      <c r="C4" s="492"/>
      <c r="D4" s="492"/>
      <c r="E4" s="49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93" t="s">
        <v>146</v>
      </c>
      <c r="B7" s="494"/>
      <c r="C7" s="49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3.5" customHeight="1">
      <c r="A8" s="95">
        <v>1</v>
      </c>
      <c r="B8" s="96" t="s">
        <v>147</v>
      </c>
      <c r="C8" s="95"/>
      <c r="D8" s="97">
        <f>SUM(D9:D29)</f>
        <v>147.1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t="0.75" hidden="1" customHeight="1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 hidden="1">
      <c r="A10" s="99">
        <v>1.2</v>
      </c>
      <c r="B10" s="100" t="s">
        <v>150</v>
      </c>
      <c r="C10" s="99" t="s">
        <v>151</v>
      </c>
      <c r="D10" s="21"/>
      <c r="E10" s="21"/>
    </row>
    <row r="11" spans="1:22" hidden="1">
      <c r="A11" s="99">
        <v>1.3</v>
      </c>
      <c r="B11" s="100" t="s">
        <v>152</v>
      </c>
      <c r="C11" s="99" t="s">
        <v>153</v>
      </c>
      <c r="D11" s="21"/>
      <c r="E11" s="21"/>
    </row>
    <row r="12" spans="1:22" hidden="1">
      <c r="A12" s="99">
        <v>1.4</v>
      </c>
      <c r="B12" s="101" t="s">
        <v>154</v>
      </c>
      <c r="C12" s="102" t="s">
        <v>155</v>
      </c>
      <c r="D12" s="21"/>
      <c r="E12" s="21"/>
    </row>
    <row r="13" spans="1:22" hidden="1">
      <c r="A13" s="99">
        <v>1.5</v>
      </c>
      <c r="B13" s="101"/>
      <c r="C13" s="99" t="s">
        <v>156</v>
      </c>
      <c r="D13" s="21"/>
      <c r="E13" s="21"/>
    </row>
    <row r="14" spans="1:22" hidden="1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 hidden="1">
      <c r="A15" s="99">
        <v>1.7</v>
      </c>
      <c r="B15" s="101"/>
      <c r="C15" s="99" t="s">
        <v>179</v>
      </c>
      <c r="D15" s="21"/>
      <c r="E15" s="21"/>
    </row>
    <row r="16" spans="1:22" ht="12.75" customHeight="1">
      <c r="A16" s="99">
        <v>1.1000000000000001</v>
      </c>
      <c r="B16" s="101"/>
      <c r="C16" s="103" t="s">
        <v>178</v>
      </c>
      <c r="D16" s="21">
        <v>1.6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1.2</v>
      </c>
      <c r="B25" s="101" t="s">
        <v>158</v>
      </c>
      <c r="C25" s="99" t="s">
        <v>159</v>
      </c>
      <c r="D25" s="21">
        <v>143.5</v>
      </c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t="12.75" customHeight="1">
      <c r="A29" s="105">
        <v>1.3</v>
      </c>
      <c r="B29" s="101"/>
      <c r="C29" s="103" t="s">
        <v>165</v>
      </c>
      <c r="D29" s="21">
        <v>2</v>
      </c>
      <c r="E29" s="21"/>
    </row>
    <row r="30" spans="1:22" s="80" customFormat="1" ht="28.5" hidden="1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167</v>
      </c>
      <c r="D31" s="21"/>
      <c r="E31" s="21"/>
    </row>
    <row r="32" spans="1:22" hidden="1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 hidden="1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147.1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93" t="s">
        <v>171</v>
      </c>
      <c r="B35" s="494"/>
      <c r="C35" s="49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1083.2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257.2</v>
      </c>
      <c r="E37" s="21"/>
    </row>
    <row r="38" spans="1:22" ht="12.75" customHeight="1">
      <c r="A38" s="99">
        <v>1.3</v>
      </c>
      <c r="B38" s="100" t="s">
        <v>152</v>
      </c>
      <c r="C38" s="99" t="s">
        <v>153</v>
      </c>
      <c r="D38" s="21">
        <v>82.8</v>
      </c>
      <c r="E38" s="21"/>
    </row>
    <row r="39" spans="1:22" hidden="1">
      <c r="A39" s="99">
        <v>1.4</v>
      </c>
      <c r="B39" s="101" t="s">
        <v>154</v>
      </c>
      <c r="C39" s="102" t="s">
        <v>155</v>
      </c>
      <c r="D39" s="21"/>
      <c r="E39" s="21"/>
    </row>
    <row r="40" spans="1:22" hidden="1">
      <c r="A40" s="99">
        <v>1.5</v>
      </c>
      <c r="B40" s="101"/>
      <c r="C40" s="99" t="s">
        <v>156</v>
      </c>
      <c r="D40" s="21"/>
      <c r="E40" s="21"/>
    </row>
    <row r="41" spans="1:22" hidden="1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1.4</v>
      </c>
      <c r="B42" s="101"/>
      <c r="C42" s="99" t="s">
        <v>179</v>
      </c>
      <c r="D42" s="21">
        <v>16.3</v>
      </c>
      <c r="E42" s="21"/>
    </row>
    <row r="43" spans="1:22">
      <c r="A43" s="99">
        <v>1.5</v>
      </c>
      <c r="B43" s="101"/>
      <c r="C43" s="103" t="s">
        <v>442</v>
      </c>
      <c r="D43" s="21">
        <v>26.6</v>
      </c>
      <c r="E43" s="21"/>
    </row>
    <row r="44" spans="1:22" ht="12.75" customHeight="1">
      <c r="A44" s="99">
        <v>1.6</v>
      </c>
      <c r="B44" s="101" t="s">
        <v>440</v>
      </c>
      <c r="C44" s="103" t="s">
        <v>441</v>
      </c>
      <c r="D44" s="21">
        <v>90</v>
      </c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 hidden="1">
      <c r="A52" s="99">
        <v>2.7</v>
      </c>
      <c r="B52" s="101" t="s">
        <v>163</v>
      </c>
      <c r="C52" s="99" t="s">
        <v>164</v>
      </c>
      <c r="D52" s="21"/>
      <c r="E52" s="21"/>
    </row>
    <row r="53" spans="1:22" hidden="1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108.3</v>
      </c>
      <c r="E54" s="21"/>
      <c r="F54" s="145">
        <f>SUM(D36:D53)</f>
        <v>1556.1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108.3</v>
      </c>
      <c r="E55" s="21"/>
      <c r="F55" s="10">
        <v>244</v>
      </c>
      <c r="G55" s="75">
        <f>+F55-D55</f>
        <v>135.69999999999999</v>
      </c>
    </row>
    <row r="56" spans="1:22" ht="0.75" customHeight="1">
      <c r="A56" s="99">
        <v>1.2</v>
      </c>
      <c r="B56" s="112"/>
      <c r="C56" s="99" t="s">
        <v>167</v>
      </c>
      <c r="D56" s="21"/>
      <c r="E56" s="99"/>
    </row>
    <row r="57" spans="1:22" hidden="1">
      <c r="A57" s="99">
        <v>1.3</v>
      </c>
      <c r="B57" s="101" t="s">
        <v>163</v>
      </c>
      <c r="C57" s="99" t="s">
        <v>169</v>
      </c>
      <c r="D57" s="21"/>
      <c r="E57" s="21"/>
    </row>
    <row r="58" spans="1:22" hidden="1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1664.3999999999999</v>
      </c>
      <c r="E59" s="116"/>
      <c r="F59" s="303">
        <f>+D59-D55</f>
        <v>1556.1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4.5" customHeight="1"/>
    <row r="61" spans="1:22" ht="39.75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3697.3</v>
      </c>
      <c r="D62" s="495" t="s">
        <v>174</v>
      </c>
      <c r="E62" s="496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97" t="str">
        <f>+'Ekamut-caxs'!D78</f>
        <v>Անահիտ Համբարձումյան</v>
      </c>
      <c r="E64" s="497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98" t="s">
        <v>89</v>
      </c>
      <c r="E65" s="498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97" t="str">
        <f>+'Ekamut-caxs'!D80</f>
        <v>Գոհար Սարգսյան</v>
      </c>
      <c r="E66" s="497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99" t="s">
        <v>89</v>
      </c>
      <c r="E67" s="499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9"/>
  <sheetViews>
    <sheetView view="pageBreakPreview" topLeftCell="A4" zoomScale="85" zoomScaleSheetLayoutView="85" workbookViewId="0">
      <selection activeCell="M13" sqref="M13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7.570312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</row>
    <row r="2" spans="1:13" s="236" customFormat="1" ht="21.75" customHeight="1">
      <c r="A2" s="501" t="str">
        <f>+'Ekamut-caxs'!A13</f>
        <v xml:space="preserve">«Երևանի հ․93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</row>
    <row r="3" spans="1:13" s="236" customFormat="1" ht="21" customHeight="1">
      <c r="A3" s="501" t="s">
        <v>90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3" ht="21" customHeight="1"/>
    <row r="5" spans="1:13" s="240" customFormat="1" ht="19.5" customHeight="1">
      <c r="A5" s="507" t="s">
        <v>111</v>
      </c>
      <c r="B5" s="507" t="s">
        <v>91</v>
      </c>
      <c r="C5" s="508" t="s">
        <v>92</v>
      </c>
      <c r="D5" s="508"/>
      <c r="E5" s="508"/>
      <c r="F5" s="508"/>
      <c r="G5" s="508" t="s">
        <v>93</v>
      </c>
      <c r="H5" s="508"/>
      <c r="I5" s="508"/>
      <c r="J5" s="508"/>
      <c r="K5" s="508" t="s">
        <v>131</v>
      </c>
      <c r="L5" s="508"/>
      <c r="M5" s="508"/>
    </row>
    <row r="6" spans="1:13" s="242" customFormat="1" ht="51" customHeight="1">
      <c r="A6" s="507"/>
      <c r="B6" s="507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7674</v>
      </c>
      <c r="D7" s="245">
        <v>1102753.8</v>
      </c>
      <c r="E7" s="247">
        <v>9714</v>
      </c>
      <c r="F7" s="247">
        <f>IF((E7&lt;10000), E7*143.7, E7*107.1)</f>
        <v>1395901.7999999998</v>
      </c>
      <c r="G7" s="439">
        <v>4790</v>
      </c>
      <c r="H7" s="440">
        <v>256154</v>
      </c>
      <c r="I7" s="246">
        <v>4876</v>
      </c>
      <c r="J7" s="247">
        <v>260791</v>
      </c>
      <c r="K7" s="246">
        <v>219</v>
      </c>
      <c r="L7" s="246">
        <v>312</v>
      </c>
      <c r="M7" s="247">
        <f t="shared" ref="M7:M18" si="0">+L7*200.47</f>
        <v>62546.64</v>
      </c>
    </row>
    <row r="8" spans="1:13" ht="19.5" customHeight="1">
      <c r="A8" s="243">
        <v>2</v>
      </c>
      <c r="B8" s="244" t="s">
        <v>95</v>
      </c>
      <c r="C8" s="245">
        <v>5920</v>
      </c>
      <c r="D8" s="245">
        <v>850704</v>
      </c>
      <c r="E8" s="247">
        <v>8273</v>
      </c>
      <c r="F8" s="247">
        <f t="shared" ref="F8:F18" si="1">IF((E8&lt;10000), E8*143.7, E8*107.1)</f>
        <v>1188830.0999999999</v>
      </c>
      <c r="G8" s="439">
        <v>4487</v>
      </c>
      <c r="H8" s="440">
        <v>239941</v>
      </c>
      <c r="I8" s="246">
        <v>3194</v>
      </c>
      <c r="J8" s="247">
        <v>170826</v>
      </c>
      <c r="K8" s="246">
        <v>125</v>
      </c>
      <c r="L8" s="246">
        <v>383</v>
      </c>
      <c r="M8" s="247">
        <f t="shared" si="0"/>
        <v>76780.009999999995</v>
      </c>
    </row>
    <row r="9" spans="1:13" ht="19.5" customHeight="1">
      <c r="A9" s="243">
        <v>3</v>
      </c>
      <c r="B9" s="244" t="s">
        <v>96</v>
      </c>
      <c r="C9" s="245">
        <v>4187</v>
      </c>
      <c r="D9" s="245">
        <v>601671.9</v>
      </c>
      <c r="E9" s="247">
        <v>3562</v>
      </c>
      <c r="F9" s="247">
        <f t="shared" si="1"/>
        <v>511859.39999999997</v>
      </c>
      <c r="G9" s="439">
        <v>4017</v>
      </c>
      <c r="H9" s="440">
        <v>214837</v>
      </c>
      <c r="I9" s="246">
        <v>4785</v>
      </c>
      <c r="J9" s="247">
        <v>240915</v>
      </c>
      <c r="K9" s="246">
        <v>196</v>
      </c>
      <c r="L9" s="246">
        <v>291</v>
      </c>
      <c r="M9" s="247">
        <f t="shared" si="0"/>
        <v>58336.77</v>
      </c>
    </row>
    <row r="10" spans="1:13" ht="19.5" customHeight="1">
      <c r="A10" s="243">
        <v>4</v>
      </c>
      <c r="B10" s="244" t="s">
        <v>97</v>
      </c>
      <c r="C10" s="249">
        <v>278</v>
      </c>
      <c r="D10" s="249">
        <v>39948.6</v>
      </c>
      <c r="E10" s="247">
        <v>759</v>
      </c>
      <c r="F10" s="247">
        <f t="shared" si="1"/>
        <v>109068.29999999999</v>
      </c>
      <c r="G10" s="439">
        <v>3021</v>
      </c>
      <c r="H10" s="247">
        <v>161567</v>
      </c>
      <c r="I10" s="246">
        <v>2740</v>
      </c>
      <c r="J10" s="247">
        <v>142135</v>
      </c>
      <c r="K10" s="246">
        <v>45</v>
      </c>
      <c r="L10" s="246">
        <v>323</v>
      </c>
      <c r="M10" s="247">
        <f t="shared" si="0"/>
        <v>64751.81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39">
        <v>2643</v>
      </c>
      <c r="H11" s="247">
        <v>141373</v>
      </c>
      <c r="I11" s="246">
        <v>2720</v>
      </c>
      <c r="J11" s="247">
        <v>141266</v>
      </c>
      <c r="K11" s="246">
        <v>147</v>
      </c>
      <c r="L11" s="246">
        <v>384</v>
      </c>
      <c r="M11" s="247">
        <f t="shared" si="0"/>
        <v>76980.479999999996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39">
        <v>2393</v>
      </c>
      <c r="H12" s="247">
        <v>127978</v>
      </c>
      <c r="I12" s="246">
        <v>2740</v>
      </c>
      <c r="J12" s="247">
        <v>143935</v>
      </c>
      <c r="K12" s="246">
        <v>143</v>
      </c>
      <c r="L12" s="246">
        <v>344</v>
      </c>
      <c r="M12" s="247">
        <f t="shared" si="0"/>
        <v>68961.679999999993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39">
        <v>2129</v>
      </c>
      <c r="H13" s="247">
        <v>113884</v>
      </c>
      <c r="I13" s="246">
        <v>2540</v>
      </c>
      <c r="J13" s="247">
        <v>133039</v>
      </c>
      <c r="K13" s="246">
        <v>75</v>
      </c>
      <c r="L13" s="246">
        <v>385</v>
      </c>
      <c r="M13" s="247">
        <f>+L13*200.47</f>
        <v>77180.95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39">
        <v>1891</v>
      </c>
      <c r="H14" s="247">
        <v>101114</v>
      </c>
      <c r="I14" s="246">
        <v>2520</v>
      </c>
      <c r="J14" s="247">
        <v>130770</v>
      </c>
      <c r="K14" s="246">
        <v>193</v>
      </c>
      <c r="L14" s="246">
        <v>370</v>
      </c>
      <c r="M14" s="247">
        <f t="shared" si="0"/>
        <v>74173.899999999994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39">
        <v>2357</v>
      </c>
      <c r="H15" s="247">
        <v>126047</v>
      </c>
      <c r="I15" s="246">
        <v>2700</v>
      </c>
      <c r="J15" s="247">
        <v>141196</v>
      </c>
      <c r="K15" s="246">
        <v>144</v>
      </c>
      <c r="L15" s="246">
        <v>239</v>
      </c>
      <c r="M15" s="247">
        <f t="shared" si="0"/>
        <v>47912.33</v>
      </c>
    </row>
    <row r="16" spans="1:13" ht="19.5" customHeight="1">
      <c r="A16" s="243">
        <v>10</v>
      </c>
      <c r="B16" s="250" t="s">
        <v>103</v>
      </c>
      <c r="C16" s="249">
        <v>730</v>
      </c>
      <c r="D16" s="249">
        <v>104901</v>
      </c>
      <c r="E16" s="247"/>
      <c r="F16" s="247">
        <f t="shared" si="1"/>
        <v>0</v>
      </c>
      <c r="G16" s="246">
        <v>3160</v>
      </c>
      <c r="H16" s="247">
        <v>168997</v>
      </c>
      <c r="I16" s="246">
        <v>3080</v>
      </c>
      <c r="J16" s="247">
        <v>159918.39999999999</v>
      </c>
      <c r="K16" s="246">
        <v>202</v>
      </c>
      <c r="L16" s="246">
        <v>248</v>
      </c>
      <c r="M16" s="247">
        <f t="shared" si="0"/>
        <v>49716.56</v>
      </c>
    </row>
    <row r="17" spans="1:13" ht="19.5" customHeight="1">
      <c r="A17" s="243">
        <v>11</v>
      </c>
      <c r="B17" s="250" t="s">
        <v>104</v>
      </c>
      <c r="C17" s="249">
        <v>3103</v>
      </c>
      <c r="D17" s="249">
        <v>445901.1</v>
      </c>
      <c r="E17" s="247">
        <f>+C7</f>
        <v>7674</v>
      </c>
      <c r="F17" s="247">
        <f t="shared" si="1"/>
        <v>1102753.7999999998</v>
      </c>
      <c r="G17" s="248">
        <v>3830</v>
      </c>
      <c r="H17" s="249">
        <v>204839</v>
      </c>
      <c r="I17" s="246">
        <f>+G7</f>
        <v>4790</v>
      </c>
      <c r="J17" s="247">
        <f t="shared" ref="J17:J18" si="2">+I17*53.48</f>
        <v>256169.19999999998</v>
      </c>
      <c r="K17" s="246">
        <v>432</v>
      </c>
      <c r="L17" s="246">
        <f>+K7</f>
        <v>219</v>
      </c>
      <c r="M17" s="247">
        <f t="shared" si="0"/>
        <v>43902.93</v>
      </c>
    </row>
    <row r="18" spans="1:13" ht="19.5" customHeight="1">
      <c r="A18" s="243">
        <v>12</v>
      </c>
      <c r="B18" s="250" t="s">
        <v>105</v>
      </c>
      <c r="C18" s="249">
        <v>7554</v>
      </c>
      <c r="D18" s="249">
        <v>1085509.8</v>
      </c>
      <c r="E18" s="247">
        <f>+C18</f>
        <v>7554</v>
      </c>
      <c r="F18" s="247">
        <f t="shared" si="1"/>
        <v>1085509.7999999998</v>
      </c>
      <c r="G18" s="248">
        <v>4816</v>
      </c>
      <c r="H18" s="249">
        <v>257533</v>
      </c>
      <c r="I18" s="246">
        <f>+G18</f>
        <v>4816</v>
      </c>
      <c r="J18" s="247">
        <f t="shared" si="2"/>
        <v>257559.67999999999</v>
      </c>
      <c r="K18" s="246">
        <v>425</v>
      </c>
      <c r="L18" s="246">
        <f>+K18</f>
        <v>425</v>
      </c>
      <c r="M18" s="247">
        <f t="shared" si="0"/>
        <v>85199.75</v>
      </c>
    </row>
    <row r="19" spans="1:13" ht="32.25" customHeight="1">
      <c r="A19" s="252"/>
      <c r="B19" s="239" t="s">
        <v>87</v>
      </c>
      <c r="C19" s="253">
        <f t="shared" ref="C19:K19" si="3">SUM(C7:C18)</f>
        <v>29446</v>
      </c>
      <c r="D19" s="254">
        <f t="shared" si="3"/>
        <v>4231390.2</v>
      </c>
      <c r="E19" s="253">
        <f t="shared" si="3"/>
        <v>37536</v>
      </c>
      <c r="F19" s="254">
        <f>SUM(F7:F18)</f>
        <v>5393923.1999999983</v>
      </c>
      <c r="G19" s="253">
        <f>SUM(G7:G18)</f>
        <v>39534</v>
      </c>
      <c r="H19" s="254">
        <f>SUM(H7:H18)</f>
        <v>2114264</v>
      </c>
      <c r="I19" s="253">
        <f>SUM(I7:I18)</f>
        <v>41501</v>
      </c>
      <c r="J19" s="254">
        <f>SUM(J7:J18)</f>
        <v>2178520.2799999998</v>
      </c>
      <c r="K19" s="253">
        <f t="shared" si="3"/>
        <v>2346</v>
      </c>
      <c r="L19" s="253">
        <f>SUM(L7:L18)</f>
        <v>3923</v>
      </c>
      <c r="M19" s="254">
        <f>SUM(M7:M18)</f>
        <v>786443.80999999994</v>
      </c>
    </row>
    <row r="20" spans="1:13" ht="21.75" customHeight="1">
      <c r="B20" s="255"/>
      <c r="C20" s="256"/>
      <c r="D20" s="257"/>
      <c r="E20" s="256"/>
      <c r="F20" s="257">
        <f>ROUND(F19/1000,1)</f>
        <v>5393.9</v>
      </c>
      <c r="G20" s="256"/>
      <c r="H20" s="257"/>
      <c r="I20" s="256"/>
      <c r="J20" s="257">
        <f>ROUND(J19/1000,1)</f>
        <v>2178.5</v>
      </c>
      <c r="K20" s="256"/>
      <c r="L20" s="256"/>
      <c r="M20" s="257">
        <f>ROUND(M19/1000,1)</f>
        <v>786.4</v>
      </c>
    </row>
    <row r="21" spans="1:13" ht="33.75" customHeight="1" thickBot="1">
      <c r="B21" s="505" t="s">
        <v>227</v>
      </c>
      <c r="C21" s="505"/>
      <c r="D21" s="505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68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5393.9</v>
      </c>
      <c r="G27" s="287" t="s">
        <v>228</v>
      </c>
      <c r="H27" s="285" t="s">
        <v>228</v>
      </c>
      <c r="I27" s="285" t="s">
        <v>228</v>
      </c>
      <c r="J27" s="286">
        <f>J20-J26</f>
        <v>2178.5</v>
      </c>
      <c r="K27" s="287" t="s">
        <v>228</v>
      </c>
      <c r="L27" s="285" t="s">
        <v>228</v>
      </c>
      <c r="M27" s="288">
        <f>M20-M26</f>
        <v>786.4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36" customHeight="1">
      <c r="B30" s="237"/>
      <c r="C30" s="501" t="s">
        <v>2</v>
      </c>
      <c r="D30" s="501"/>
      <c r="E30" s="237"/>
      <c r="F30" s="237"/>
      <c r="G30" s="506"/>
      <c r="H30" s="506"/>
      <c r="I30" s="293"/>
      <c r="J30" s="503" t="str">
        <f>+'Ekamut-caxs'!D78</f>
        <v>Անահիտ Համբարձումյան</v>
      </c>
      <c r="K30" s="503"/>
      <c r="M30" s="259"/>
    </row>
    <row r="31" spans="1:13" s="236" customFormat="1">
      <c r="C31" s="294"/>
      <c r="D31" s="294"/>
      <c r="E31" s="295"/>
      <c r="F31" s="295"/>
      <c r="G31" s="504" t="s">
        <v>88</v>
      </c>
      <c r="H31" s="504"/>
      <c r="I31" s="296"/>
      <c r="J31" s="504" t="s">
        <v>106</v>
      </c>
      <c r="K31" s="504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503"/>
      <c r="H32" s="503"/>
      <c r="I32" s="298"/>
      <c r="J32" s="503" t="str">
        <f>+'Ekamut-caxs'!D80</f>
        <v>Գոհար Սարգսյան</v>
      </c>
      <c r="K32" s="503"/>
    </row>
    <row r="33" spans="3:13" s="236" customFormat="1">
      <c r="C33" s="258"/>
      <c r="D33" s="258"/>
      <c r="G33" s="504" t="s">
        <v>88</v>
      </c>
      <c r="H33" s="504"/>
      <c r="I33" s="296"/>
      <c r="J33" s="504" t="s">
        <v>106</v>
      </c>
      <c r="K33" s="504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500" t="s">
        <v>202</v>
      </c>
      <c r="J36" s="500"/>
      <c r="K36" s="302"/>
      <c r="L36" s="500" t="s">
        <v>231</v>
      </c>
      <c r="M36" s="500"/>
    </row>
    <row r="37" spans="3:13" ht="34.5" customHeight="1">
      <c r="C37" s="300"/>
      <c r="D37" s="300"/>
      <c r="E37" s="500" t="s">
        <v>201</v>
      </c>
      <c r="F37" s="500"/>
      <c r="I37" s="500"/>
      <c r="J37" s="500"/>
      <c r="K37" s="302"/>
      <c r="L37" s="500"/>
      <c r="M37" s="500"/>
    </row>
    <row r="38" spans="3:13" ht="30" customHeight="1">
      <c r="C38" s="300"/>
      <c r="D38" s="300"/>
      <c r="E38" s="500"/>
      <c r="F38" s="500"/>
    </row>
    <row r="39" spans="3:13" ht="24" customHeight="1"/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M13" sqref="M13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</row>
    <row r="2" spans="1:17" s="12" customFormat="1" ht="20.25">
      <c r="A2" s="477" t="str">
        <f>+'Ekamut-caxs'!A13</f>
        <v xml:space="preserve">«Երևանի հ․93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</row>
    <row r="3" spans="1:17" ht="17.25">
      <c r="A3" s="491" t="s">
        <v>293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184"/>
      <c r="P3" s="184"/>
      <c r="Q3" s="184"/>
    </row>
    <row r="4" spans="1:17" ht="16.5">
      <c r="N4" s="196" t="s">
        <v>0</v>
      </c>
    </row>
    <row r="5" spans="1:17" ht="13.5" customHeight="1">
      <c r="A5" s="515" t="s">
        <v>139</v>
      </c>
      <c r="B5" s="515" t="s">
        <v>67</v>
      </c>
      <c r="C5" s="343"/>
      <c r="D5" s="516" t="s">
        <v>260</v>
      </c>
      <c r="E5" s="517"/>
      <c r="F5" s="517"/>
      <c r="G5" s="517"/>
      <c r="H5" s="517"/>
      <c r="I5" s="517"/>
      <c r="J5" s="517"/>
      <c r="K5" s="517"/>
      <c r="L5" s="517"/>
      <c r="M5" s="518"/>
      <c r="N5" s="514" t="s">
        <v>140</v>
      </c>
    </row>
    <row r="6" spans="1:17" ht="106.5" customHeight="1">
      <c r="A6" s="515"/>
      <c r="B6" s="515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237</v>
      </c>
      <c r="M6" s="103" t="s">
        <v>259</v>
      </c>
      <c r="N6" s="514"/>
    </row>
    <row r="7" spans="1:17" ht="27.75" customHeight="1">
      <c r="A7" s="147">
        <v>1</v>
      </c>
      <c r="B7" s="176" t="s">
        <v>187</v>
      </c>
      <c r="C7" s="177">
        <v>62563.1</v>
      </c>
      <c r="D7" s="465">
        <f>+C10</f>
        <v>12056.304</v>
      </c>
      <c r="E7" s="177"/>
      <c r="F7" s="177">
        <f>IF(E7&gt;0,C16, 0)</f>
        <v>0</v>
      </c>
      <c r="G7" s="177">
        <v>124</v>
      </c>
      <c r="H7" s="228">
        <v>200</v>
      </c>
      <c r="I7" s="177">
        <v>300</v>
      </c>
      <c r="J7" s="228"/>
      <c r="K7" s="177"/>
      <c r="L7" s="177">
        <v>4822.5</v>
      </c>
      <c r="M7" s="177"/>
      <c r="N7" s="178">
        <f>ROUND(SUM(C7:M7),1)</f>
        <v>80065.899999999994</v>
      </c>
    </row>
    <row r="8" spans="1:17" ht="49.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80065.899999999994</v>
      </c>
    </row>
    <row r="10" spans="1:17" s="149" customFormat="1" ht="18.75" customHeight="1">
      <c r="B10" s="235">
        <v>6028.152</v>
      </c>
      <c r="C10" s="151">
        <f>+B10*2</f>
        <v>12056.304</v>
      </c>
      <c r="D10" s="151">
        <v>12800</v>
      </c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73">
        <v>55342.5</v>
      </c>
      <c r="D11" s="466">
        <f>+C11+B10</f>
        <v>61370.652000000002</v>
      </c>
      <c r="E11" s="158"/>
      <c r="F11" s="158"/>
      <c r="G11" s="159"/>
      <c r="H11" s="78"/>
      <c r="I11" s="78"/>
      <c r="J11" s="123"/>
      <c r="K11" s="521"/>
      <c r="L11" s="521"/>
      <c r="M11" s="521"/>
      <c r="N11" s="160"/>
    </row>
    <row r="12" spans="1:17" s="149" customFormat="1" ht="69" customHeight="1">
      <c r="B12" s="511" t="s">
        <v>195</v>
      </c>
      <c r="C12" s="512"/>
      <c r="D12" s="159"/>
      <c r="G12" s="123"/>
      <c r="H12" s="123"/>
      <c r="I12" s="511" t="s">
        <v>196</v>
      </c>
      <c r="J12" s="512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9"/>
      <c r="E18" s="509"/>
      <c r="F18" s="206"/>
      <c r="G18" s="206"/>
      <c r="H18" s="519" t="str">
        <f>+'Ekamut-caxs'!D78</f>
        <v>Անահիտ Համբարձումյան</v>
      </c>
      <c r="I18" s="519"/>
      <c r="J18" s="519"/>
      <c r="K18" s="169"/>
      <c r="L18" s="169"/>
    </row>
    <row r="19" spans="2:12" s="170" customFormat="1" ht="17.25" customHeight="1">
      <c r="B19" s="207"/>
      <c r="C19" s="208"/>
      <c r="D19" s="510" t="s">
        <v>88</v>
      </c>
      <c r="E19" s="510"/>
      <c r="F19" s="209"/>
      <c r="G19" s="210"/>
      <c r="H19" s="520" t="s">
        <v>89</v>
      </c>
      <c r="I19" s="520"/>
      <c r="J19" s="520"/>
      <c r="K19" s="171"/>
      <c r="L19" s="171"/>
    </row>
    <row r="20" spans="2:12" s="168" customFormat="1" ht="24.75" customHeight="1">
      <c r="B20" s="211" t="s">
        <v>6</v>
      </c>
      <c r="C20" s="205"/>
      <c r="D20" s="509"/>
      <c r="E20" s="509"/>
      <c r="F20" s="212"/>
      <c r="G20" s="212"/>
      <c r="H20" s="519" t="str">
        <f>+'Ekamut-caxs'!D80</f>
        <v>Գոհար Սարգսյան</v>
      </c>
      <c r="I20" s="519"/>
      <c r="J20" s="519"/>
      <c r="K20" s="169"/>
      <c r="L20" s="169"/>
    </row>
    <row r="21" spans="2:12" s="170" customFormat="1" ht="18.75" customHeight="1">
      <c r="B21" s="208"/>
      <c r="C21" s="208"/>
      <c r="D21" s="510" t="s">
        <v>88</v>
      </c>
      <c r="E21" s="510"/>
      <c r="F21" s="209"/>
      <c r="G21" s="210"/>
      <c r="H21" s="520" t="s">
        <v>89</v>
      </c>
      <c r="I21" s="520"/>
      <c r="J21" s="520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M13" sqref="M13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25" t="s">
        <v>66</v>
      </c>
      <c r="B1" s="525"/>
      <c r="C1" s="525"/>
      <c r="D1" s="525"/>
    </row>
    <row r="2" spans="1:4" ht="24.75" customHeight="1">
      <c r="A2" s="526" t="str">
        <f>+'Ekamut-caxs'!A13:D13</f>
        <v xml:space="preserve">«Երևանի հ․93 մսուր-մանկապարտեզ» ՀՈԱԿ-ի </v>
      </c>
      <c r="B2" s="526"/>
      <c r="C2" s="526"/>
      <c r="D2" s="526"/>
    </row>
    <row r="3" spans="1:4" ht="39.75" customHeight="1">
      <c r="A3" s="526" t="s">
        <v>297</v>
      </c>
      <c r="B3" s="526"/>
      <c r="C3" s="526"/>
      <c r="D3" s="526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2</v>
      </c>
      <c r="D13" s="307">
        <f>SUM(D14:D18)</f>
        <v>36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18</v>
      </c>
    </row>
    <row r="15" spans="1:4" ht="16.5" customHeight="1">
      <c r="A15" s="309">
        <v>2.2000000000000002</v>
      </c>
      <c r="B15" s="310" t="s">
        <v>125</v>
      </c>
      <c r="C15" s="309">
        <v>1</v>
      </c>
      <c r="D15" s="309">
        <v>18</v>
      </c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3</v>
      </c>
      <c r="D19" s="307">
        <f>SUM(D20:D24)</f>
        <v>74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29</v>
      </c>
    </row>
    <row r="21" spans="1:4" ht="16.5" customHeight="1">
      <c r="A21" s="309">
        <v>3.2</v>
      </c>
      <c r="B21" s="310" t="s">
        <v>127</v>
      </c>
      <c r="C21" s="309">
        <v>1</v>
      </c>
      <c r="D21" s="309">
        <v>28</v>
      </c>
    </row>
    <row r="22" spans="1:4" ht="16.5" customHeight="1">
      <c r="A22" s="309">
        <v>3.3</v>
      </c>
      <c r="B22" s="310" t="s">
        <v>128</v>
      </c>
      <c r="C22" s="309">
        <v>1</v>
      </c>
      <c r="D22" s="309">
        <v>17</v>
      </c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3</v>
      </c>
      <c r="D25" s="307">
        <f>SUM(D26:D30)</f>
        <v>96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32</v>
      </c>
    </row>
    <row r="27" spans="1:4" ht="16.5" customHeight="1">
      <c r="A27" s="309">
        <v>4.2</v>
      </c>
      <c r="B27" s="310" t="s">
        <v>129</v>
      </c>
      <c r="C27" s="309">
        <v>1</v>
      </c>
      <c r="D27" s="309">
        <v>32</v>
      </c>
    </row>
    <row r="28" spans="1:4" ht="16.5" customHeight="1">
      <c r="A28" s="309">
        <v>4.3</v>
      </c>
      <c r="B28" s="310" t="s">
        <v>280</v>
      </c>
      <c r="C28" s="309">
        <v>1</v>
      </c>
      <c r="D28" s="309">
        <v>32</v>
      </c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68</v>
      </c>
      <c r="C31" s="307">
        <f>C7+C13+C19+C25</f>
        <v>8</v>
      </c>
      <c r="D31" s="307">
        <f>D7+D13+D19+D25</f>
        <v>206</v>
      </c>
    </row>
    <row r="34" spans="2:4" ht="17.25">
      <c r="B34" s="397" t="s">
        <v>2</v>
      </c>
      <c r="C34" s="522" t="str">
        <f>+'Ekamut-caxs'!D78</f>
        <v>Անահիտ Համբարձումյան</v>
      </c>
      <c r="D34" s="522"/>
    </row>
    <row r="35" spans="2:4" ht="15.75" customHeight="1">
      <c r="B35" s="398" t="s">
        <v>4</v>
      </c>
      <c r="C35" s="523" t="s">
        <v>5</v>
      </c>
      <c r="D35" s="523"/>
    </row>
    <row r="36" spans="2:4" ht="27" customHeight="1">
      <c r="B36" s="30" t="s">
        <v>6</v>
      </c>
      <c r="C36" s="522" t="str">
        <f>+'Ekamut-caxs'!D80</f>
        <v>Գոհար Սարգսյան</v>
      </c>
      <c r="D36" s="522"/>
    </row>
    <row r="37" spans="2:4">
      <c r="C37" s="524" t="s">
        <v>5</v>
      </c>
      <c r="D37" s="524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M13" sqref="M13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հ․93 մսուր-մանկապարտեզ» ՀՈԱԿ-ի </v>
      </c>
      <c r="B2" s="491"/>
      <c r="C2" s="491"/>
      <c r="D2" s="491"/>
      <c r="E2" s="491"/>
    </row>
    <row r="3" spans="1:13" ht="28.5" customHeight="1">
      <c r="A3" s="491" t="s">
        <v>256</v>
      </c>
      <c r="B3" s="491"/>
      <c r="C3" s="491"/>
      <c r="D3" s="491"/>
      <c r="E3" s="491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83187</v>
      </c>
      <c r="D8" s="127">
        <v>200</v>
      </c>
      <c r="E8" s="127">
        <v>13555.7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8692.6</v>
      </c>
      <c r="D9" s="127"/>
      <c r="E9" s="127">
        <v>1580.2</v>
      </c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>
        <v>9800</v>
      </c>
      <c r="D10" s="408"/>
      <c r="E10" s="409">
        <v>1620</v>
      </c>
      <c r="F10" s="325">
        <v>11</v>
      </c>
      <c r="G10" s="326"/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0</v>
      </c>
    </row>
    <row r="11" spans="1:13" s="330" customFormat="1" ht="35.25" customHeight="1" thickBot="1">
      <c r="A11" s="322">
        <v>4</v>
      </c>
      <c r="B11" s="323" t="s">
        <v>255</v>
      </c>
      <c r="C11" s="324">
        <v>9800</v>
      </c>
      <c r="D11" s="408"/>
      <c r="E11" s="409">
        <v>1700</v>
      </c>
      <c r="F11" s="325">
        <v>12</v>
      </c>
      <c r="G11" s="331"/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0</v>
      </c>
    </row>
    <row r="12" spans="1:13" s="80" customFormat="1" ht="31.5" customHeight="1">
      <c r="A12" s="118"/>
      <c r="B12" s="334" t="s">
        <v>251</v>
      </c>
      <c r="C12" s="335">
        <f>ROUND(SUM(C8:C11),1)</f>
        <v>111479.6</v>
      </c>
      <c r="D12" s="335">
        <f>ROUND(SUM(D8:D11),1)</f>
        <v>200</v>
      </c>
      <c r="E12" s="335">
        <f>ROUND(SUM(E8:E11),1)</f>
        <v>18455.900000000001</v>
      </c>
      <c r="F12" s="472">
        <f>87283.6+2*8819.4</f>
        <v>104922.40000000001</v>
      </c>
    </row>
    <row r="14" spans="1:13" ht="51" customHeight="1">
      <c r="B14" s="529" t="s">
        <v>252</v>
      </c>
      <c r="C14" s="529"/>
      <c r="D14" s="529"/>
      <c r="E14" s="529"/>
    </row>
    <row r="19" spans="2:5" ht="20.25" customHeight="1">
      <c r="B19" s="74" t="s">
        <v>2</v>
      </c>
      <c r="C19" s="74"/>
      <c r="D19" s="527" t="str">
        <f>+'Ekamut-caxs'!D78</f>
        <v>Անահիտ Համբարձումյան</v>
      </c>
      <c r="E19" s="527"/>
    </row>
    <row r="20" spans="2:5" ht="18.75" customHeight="1">
      <c r="B20" s="74" t="s">
        <v>4</v>
      </c>
      <c r="D20" s="528" t="s">
        <v>5</v>
      </c>
      <c r="E20" s="528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27" t="str">
        <f>+'Ekamut-caxs'!D80</f>
        <v>Գոհար Սարգսյան</v>
      </c>
      <c r="E22" s="527"/>
    </row>
    <row r="23" spans="2:5" ht="23.25" customHeight="1">
      <c r="D23" s="528" t="s">
        <v>5</v>
      </c>
      <c r="E23" s="528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45"/>
  <sheetViews>
    <sheetView view="pageBreakPreview" topLeftCell="A109" workbookViewId="0">
      <selection activeCell="M13" sqref="M13"/>
    </sheetView>
  </sheetViews>
  <sheetFormatPr defaultRowHeight="13.5"/>
  <cols>
    <col min="1" max="1" width="4.42578125" style="58" customWidth="1"/>
    <col min="2" max="2" width="68.5703125" style="10" customWidth="1"/>
    <col min="3" max="3" width="20.7109375" style="10" customWidth="1"/>
    <col min="4" max="4" width="19.28515625" style="10" customWidth="1"/>
    <col min="5" max="5" width="20" style="443" customWidth="1"/>
    <col min="6" max="6" width="24.28515625" style="10" customWidth="1"/>
    <col min="7" max="7" width="9.140625" style="10"/>
    <col min="8" max="8" width="28.5703125" style="10" customWidth="1"/>
    <col min="9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32" t="s">
        <v>66</v>
      </c>
      <c r="B1" s="532"/>
      <c r="C1" s="532"/>
      <c r="D1" s="532"/>
      <c r="E1" s="532"/>
      <c r="F1" s="532"/>
    </row>
    <row r="2" spans="1:6" ht="23.25" customHeight="1">
      <c r="A2" s="489" t="str">
        <f>+'Ekamut-caxs'!A13</f>
        <v xml:space="preserve">«Երևանի հ․93 մսուր-մանկապարտեզ» ՀՈԱԿ-ի </v>
      </c>
      <c r="B2" s="489"/>
      <c r="C2" s="489"/>
      <c r="D2" s="489"/>
      <c r="E2" s="489"/>
      <c r="F2" s="489"/>
    </row>
    <row r="3" spans="1:6" ht="40.5" customHeight="1">
      <c r="A3" s="489" t="s">
        <v>299</v>
      </c>
      <c r="B3" s="489"/>
      <c r="C3" s="489"/>
      <c r="D3" s="489"/>
      <c r="E3" s="489"/>
      <c r="F3" s="489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SUBTOTAL(9,E9:E110)</f>
        <v>1570.4710000000005</v>
      </c>
      <c r="F8" s="401"/>
    </row>
    <row r="9" spans="1:6">
      <c r="A9" s="402"/>
      <c r="B9" s="403" t="s">
        <v>283</v>
      </c>
      <c r="C9" s="127" t="s">
        <v>228</v>
      </c>
      <c r="D9" s="127" t="s">
        <v>228</v>
      </c>
      <c r="E9" s="446"/>
      <c r="F9" s="127"/>
    </row>
    <row r="10" spans="1:6">
      <c r="A10" s="402">
        <v>1</v>
      </c>
      <c r="B10" s="403" t="s">
        <v>324</v>
      </c>
      <c r="C10" s="127">
        <v>1</v>
      </c>
      <c r="D10" s="127">
        <v>8</v>
      </c>
      <c r="E10" s="446">
        <f>C10*D10</f>
        <v>8</v>
      </c>
      <c r="F10" s="127"/>
    </row>
    <row r="11" spans="1:6">
      <c r="A11" s="402">
        <v>2</v>
      </c>
      <c r="B11" s="403" t="s">
        <v>324</v>
      </c>
      <c r="C11" s="127">
        <v>1</v>
      </c>
      <c r="D11" s="127">
        <v>21</v>
      </c>
      <c r="E11" s="446">
        <f t="shared" ref="E11:E72" si="0">C11*D11</f>
        <v>21</v>
      </c>
      <c r="F11" s="127"/>
    </row>
    <row r="12" spans="1:6">
      <c r="A12" s="402">
        <v>3</v>
      </c>
      <c r="B12" s="403" t="s">
        <v>325</v>
      </c>
      <c r="C12" s="127">
        <v>8</v>
      </c>
      <c r="D12" s="127">
        <v>1.1000000000000001</v>
      </c>
      <c r="E12" s="446">
        <f t="shared" si="0"/>
        <v>8.8000000000000007</v>
      </c>
      <c r="F12" s="127"/>
    </row>
    <row r="13" spans="1:6">
      <c r="A13" s="402">
        <v>4</v>
      </c>
      <c r="B13" s="403" t="s">
        <v>325</v>
      </c>
      <c r="C13" s="127">
        <v>1</v>
      </c>
      <c r="D13" s="127">
        <v>8</v>
      </c>
      <c r="E13" s="446">
        <f t="shared" si="0"/>
        <v>8</v>
      </c>
      <c r="F13" s="127"/>
    </row>
    <row r="14" spans="1:6">
      <c r="A14" s="402">
        <v>5</v>
      </c>
      <c r="B14" s="403" t="s">
        <v>326</v>
      </c>
      <c r="C14" s="127" t="s">
        <v>434</v>
      </c>
      <c r="D14" s="127">
        <v>3.41</v>
      </c>
      <c r="E14" s="446">
        <v>150.04</v>
      </c>
      <c r="F14" s="127"/>
    </row>
    <row r="15" spans="1:6">
      <c r="A15" s="402">
        <v>6</v>
      </c>
      <c r="B15" s="403" t="s">
        <v>327</v>
      </c>
      <c r="C15" s="127">
        <v>1</v>
      </c>
      <c r="D15" s="127">
        <v>11.72</v>
      </c>
      <c r="E15" s="446">
        <f t="shared" si="0"/>
        <v>11.72</v>
      </c>
      <c r="F15" s="127"/>
    </row>
    <row r="16" spans="1:6">
      <c r="A16" s="402">
        <v>7</v>
      </c>
      <c r="B16" s="403" t="s">
        <v>443</v>
      </c>
      <c r="C16" s="127">
        <v>12</v>
      </c>
      <c r="D16" s="127">
        <v>6.3109999999999999</v>
      </c>
      <c r="E16" s="446">
        <f>C16*D16</f>
        <v>75.731999999999999</v>
      </c>
      <c r="F16" s="127"/>
    </row>
    <row r="17" spans="1:6" ht="15" customHeight="1">
      <c r="A17" s="402">
        <v>8</v>
      </c>
      <c r="B17" s="403" t="s">
        <v>444</v>
      </c>
      <c r="C17" s="127">
        <v>46</v>
      </c>
      <c r="D17" s="127">
        <v>1.593</v>
      </c>
      <c r="E17" s="446">
        <f t="shared" si="0"/>
        <v>73.277999999999992</v>
      </c>
      <c r="F17" s="127"/>
    </row>
    <row r="18" spans="1:6">
      <c r="A18" s="402">
        <v>9</v>
      </c>
      <c r="B18" s="403" t="s">
        <v>328</v>
      </c>
      <c r="C18" s="127">
        <v>1</v>
      </c>
      <c r="D18" s="127">
        <v>5</v>
      </c>
      <c r="E18" s="446">
        <f t="shared" si="0"/>
        <v>5</v>
      </c>
      <c r="F18" s="127"/>
    </row>
    <row r="19" spans="1:6">
      <c r="A19" s="402">
        <v>10</v>
      </c>
      <c r="B19" s="403" t="s">
        <v>329</v>
      </c>
      <c r="C19" s="127">
        <v>2</v>
      </c>
      <c r="D19" s="127">
        <v>0.6</v>
      </c>
      <c r="E19" s="446">
        <f t="shared" si="0"/>
        <v>1.2</v>
      </c>
      <c r="F19" s="127"/>
    </row>
    <row r="20" spans="1:6">
      <c r="A20" s="402">
        <v>11</v>
      </c>
      <c r="B20" s="403" t="s">
        <v>325</v>
      </c>
      <c r="C20" s="127">
        <v>11</v>
      </c>
      <c r="D20" s="127">
        <v>2.7269999999999999</v>
      </c>
      <c r="E20" s="446">
        <f t="shared" si="0"/>
        <v>29.997</v>
      </c>
      <c r="F20" s="127"/>
    </row>
    <row r="21" spans="1:6">
      <c r="A21" s="402">
        <v>12</v>
      </c>
      <c r="B21" s="403" t="s">
        <v>330</v>
      </c>
      <c r="C21" s="127">
        <v>1</v>
      </c>
      <c r="D21" s="127">
        <v>6</v>
      </c>
      <c r="E21" s="446">
        <f t="shared" si="0"/>
        <v>6</v>
      </c>
      <c r="F21" s="127"/>
    </row>
    <row r="22" spans="1:6">
      <c r="A22" s="402">
        <v>13</v>
      </c>
      <c r="B22" s="403" t="s">
        <v>331</v>
      </c>
      <c r="C22" s="127">
        <v>1</v>
      </c>
      <c r="D22" s="127">
        <v>3.5</v>
      </c>
      <c r="E22" s="446">
        <f t="shared" si="0"/>
        <v>3.5</v>
      </c>
      <c r="F22" s="127"/>
    </row>
    <row r="23" spans="1:6">
      <c r="A23" s="402">
        <v>14</v>
      </c>
      <c r="B23" s="403" t="s">
        <v>332</v>
      </c>
      <c r="C23" s="127">
        <v>1</v>
      </c>
      <c r="D23" s="127">
        <v>8</v>
      </c>
      <c r="E23" s="446">
        <f t="shared" si="0"/>
        <v>8</v>
      </c>
      <c r="F23" s="127"/>
    </row>
    <row r="24" spans="1:6">
      <c r="A24" s="402">
        <v>15</v>
      </c>
      <c r="B24" s="403" t="s">
        <v>333</v>
      </c>
      <c r="C24" s="127">
        <v>3</v>
      </c>
      <c r="D24" s="127">
        <v>3</v>
      </c>
      <c r="E24" s="446">
        <f t="shared" si="0"/>
        <v>9</v>
      </c>
      <c r="F24" s="127"/>
    </row>
    <row r="25" spans="1:6">
      <c r="A25" s="402">
        <v>16</v>
      </c>
      <c r="B25" s="403" t="s">
        <v>334</v>
      </c>
      <c r="C25" s="127">
        <v>2</v>
      </c>
      <c r="D25" s="127">
        <v>4.5999999999999996</v>
      </c>
      <c r="E25" s="446">
        <f t="shared" si="0"/>
        <v>9.1999999999999993</v>
      </c>
      <c r="F25" s="127"/>
    </row>
    <row r="26" spans="1:6">
      <c r="A26" s="402">
        <v>17</v>
      </c>
      <c r="B26" s="403" t="s">
        <v>335</v>
      </c>
      <c r="C26" s="127">
        <v>23</v>
      </c>
      <c r="D26" s="127">
        <v>1.522</v>
      </c>
      <c r="E26" s="446">
        <f t="shared" si="0"/>
        <v>35.006</v>
      </c>
      <c r="F26" s="127"/>
    </row>
    <row r="27" spans="1:6" ht="13.5" customHeight="1">
      <c r="A27" s="402">
        <v>19</v>
      </c>
      <c r="B27" s="403" t="s">
        <v>336</v>
      </c>
      <c r="C27" s="127">
        <v>2</v>
      </c>
      <c r="D27" s="127">
        <v>4</v>
      </c>
      <c r="E27" s="446">
        <f t="shared" si="0"/>
        <v>8</v>
      </c>
      <c r="F27" s="127"/>
    </row>
    <row r="28" spans="1:6">
      <c r="A28" s="402">
        <v>20</v>
      </c>
      <c r="B28" s="403" t="s">
        <v>337</v>
      </c>
      <c r="C28" s="127">
        <v>1</v>
      </c>
      <c r="D28" s="127">
        <v>4</v>
      </c>
      <c r="E28" s="446">
        <f t="shared" si="0"/>
        <v>4</v>
      </c>
      <c r="F28" s="127"/>
    </row>
    <row r="29" spans="1:6">
      <c r="A29" s="402">
        <v>21</v>
      </c>
      <c r="B29" s="403" t="s">
        <v>338</v>
      </c>
      <c r="C29" s="127">
        <v>1</v>
      </c>
      <c r="D29" s="127">
        <v>4</v>
      </c>
      <c r="E29" s="446">
        <f t="shared" si="0"/>
        <v>4</v>
      </c>
      <c r="F29" s="127"/>
    </row>
    <row r="30" spans="1:6">
      <c r="A30" s="402">
        <v>22</v>
      </c>
      <c r="B30" s="403" t="s">
        <v>339</v>
      </c>
      <c r="C30" s="127">
        <v>1</v>
      </c>
      <c r="D30" s="127">
        <v>6.8</v>
      </c>
      <c r="E30" s="446">
        <f t="shared" si="0"/>
        <v>6.8</v>
      </c>
      <c r="F30" s="127"/>
    </row>
    <row r="31" spans="1:6">
      <c r="A31" s="402">
        <v>23</v>
      </c>
      <c r="B31" s="403" t="s">
        <v>340</v>
      </c>
      <c r="C31" s="127">
        <v>3</v>
      </c>
      <c r="D31" s="127">
        <v>4</v>
      </c>
      <c r="E31" s="446">
        <f t="shared" si="0"/>
        <v>12</v>
      </c>
      <c r="F31" s="127"/>
    </row>
    <row r="32" spans="1:6">
      <c r="A32" s="402">
        <v>24</v>
      </c>
      <c r="B32" s="403" t="s">
        <v>341</v>
      </c>
      <c r="C32" s="127">
        <v>4</v>
      </c>
      <c r="D32" s="127">
        <v>1.6</v>
      </c>
      <c r="E32" s="446">
        <f t="shared" si="0"/>
        <v>6.4</v>
      </c>
      <c r="F32" s="127"/>
    </row>
    <row r="33" spans="1:6">
      <c r="A33" s="402">
        <v>25</v>
      </c>
      <c r="B33" s="403" t="s">
        <v>342</v>
      </c>
      <c r="C33" s="127">
        <v>1</v>
      </c>
      <c r="D33" s="127">
        <v>16.649999999999999</v>
      </c>
      <c r="E33" s="446">
        <f t="shared" si="0"/>
        <v>16.649999999999999</v>
      </c>
      <c r="F33" s="127"/>
    </row>
    <row r="34" spans="1:6" ht="18" customHeight="1">
      <c r="A34" s="402">
        <v>26</v>
      </c>
      <c r="B34" s="403" t="s">
        <v>343</v>
      </c>
      <c r="C34" s="127">
        <v>1</v>
      </c>
      <c r="D34" s="127">
        <v>18.27</v>
      </c>
      <c r="E34" s="446">
        <f t="shared" si="0"/>
        <v>18.27</v>
      </c>
      <c r="F34" s="127"/>
    </row>
    <row r="35" spans="1:6">
      <c r="A35" s="402">
        <v>27</v>
      </c>
      <c r="B35" s="403" t="s">
        <v>344</v>
      </c>
      <c r="C35" s="127">
        <v>1</v>
      </c>
      <c r="D35" s="127">
        <v>17.55</v>
      </c>
      <c r="E35" s="446">
        <f t="shared" si="0"/>
        <v>17.55</v>
      </c>
      <c r="F35" s="127"/>
    </row>
    <row r="36" spans="1:6">
      <c r="A36" s="402">
        <v>28</v>
      </c>
      <c r="B36" s="403" t="s">
        <v>345</v>
      </c>
      <c r="C36" s="127">
        <v>1</v>
      </c>
      <c r="D36" s="127">
        <v>14.13</v>
      </c>
      <c r="E36" s="446">
        <f t="shared" si="0"/>
        <v>14.13</v>
      </c>
      <c r="F36" s="127"/>
    </row>
    <row r="37" spans="1:6">
      <c r="A37" s="402">
        <v>29</v>
      </c>
      <c r="B37" s="403" t="s">
        <v>346</v>
      </c>
      <c r="C37" s="127">
        <v>1</v>
      </c>
      <c r="D37" s="127">
        <v>3.6</v>
      </c>
      <c r="E37" s="446">
        <f t="shared" si="0"/>
        <v>3.6</v>
      </c>
      <c r="F37" s="127"/>
    </row>
    <row r="38" spans="1:6">
      <c r="A38" s="402">
        <v>30</v>
      </c>
      <c r="B38" s="403" t="s">
        <v>347</v>
      </c>
      <c r="C38" s="127">
        <v>1</v>
      </c>
      <c r="D38" s="127">
        <v>4</v>
      </c>
      <c r="E38" s="446">
        <f t="shared" si="0"/>
        <v>4</v>
      </c>
      <c r="F38" s="127"/>
    </row>
    <row r="39" spans="1:6">
      <c r="A39" s="402">
        <v>31</v>
      </c>
      <c r="B39" s="403" t="s">
        <v>348</v>
      </c>
      <c r="C39" s="127">
        <v>1</v>
      </c>
      <c r="D39" s="127">
        <v>5.13</v>
      </c>
      <c r="E39" s="446">
        <f t="shared" si="0"/>
        <v>5.13</v>
      </c>
      <c r="F39" s="127"/>
    </row>
    <row r="40" spans="1:6">
      <c r="A40" s="402">
        <v>32</v>
      </c>
      <c r="B40" s="403" t="s">
        <v>349</v>
      </c>
      <c r="C40" s="127">
        <v>1</v>
      </c>
      <c r="D40" s="127">
        <v>11.475</v>
      </c>
      <c r="E40" s="446">
        <f t="shared" si="0"/>
        <v>11.475</v>
      </c>
      <c r="F40" s="127"/>
    </row>
    <row r="41" spans="1:6">
      <c r="A41" s="402">
        <v>33</v>
      </c>
      <c r="B41" s="403" t="s">
        <v>350</v>
      </c>
      <c r="C41" s="127">
        <v>5</v>
      </c>
      <c r="D41" s="127">
        <v>2</v>
      </c>
      <c r="E41" s="446">
        <f t="shared" si="0"/>
        <v>10</v>
      </c>
      <c r="F41" s="127"/>
    </row>
    <row r="42" spans="1:6">
      <c r="A42" s="402">
        <v>34</v>
      </c>
      <c r="B42" s="403" t="s">
        <v>351</v>
      </c>
      <c r="C42" s="127">
        <v>1</v>
      </c>
      <c r="D42" s="127">
        <v>63.8</v>
      </c>
      <c r="E42" s="446">
        <f t="shared" si="0"/>
        <v>63.8</v>
      </c>
      <c r="F42" s="127"/>
    </row>
    <row r="43" spans="1:6">
      <c r="A43" s="402">
        <v>35</v>
      </c>
      <c r="B43" s="403" t="s">
        <v>352</v>
      </c>
      <c r="C43" s="127">
        <v>1</v>
      </c>
      <c r="D43" s="127">
        <v>22.81</v>
      </c>
      <c r="E43" s="446">
        <f t="shared" si="0"/>
        <v>22.81</v>
      </c>
      <c r="F43" s="127"/>
    </row>
    <row r="44" spans="1:6">
      <c r="A44" s="402">
        <v>37</v>
      </c>
      <c r="B44" s="403" t="s">
        <v>353</v>
      </c>
      <c r="C44" s="127">
        <v>2</v>
      </c>
      <c r="D44" s="127">
        <v>1.1000000000000001</v>
      </c>
      <c r="E44" s="446">
        <f t="shared" si="0"/>
        <v>2.2000000000000002</v>
      </c>
      <c r="F44" s="127"/>
    </row>
    <row r="45" spans="1:6">
      <c r="A45" s="402">
        <v>38</v>
      </c>
      <c r="B45" s="403" t="s">
        <v>354</v>
      </c>
      <c r="C45" s="127">
        <v>1</v>
      </c>
      <c r="D45" s="127">
        <v>4.5</v>
      </c>
      <c r="E45" s="446">
        <f t="shared" si="0"/>
        <v>4.5</v>
      </c>
      <c r="F45" s="127"/>
    </row>
    <row r="46" spans="1:6">
      <c r="A46" s="402">
        <v>39</v>
      </c>
      <c r="B46" s="403" t="s">
        <v>355</v>
      </c>
      <c r="C46" s="127">
        <v>2</v>
      </c>
      <c r="D46" s="127">
        <v>4.5</v>
      </c>
      <c r="E46" s="446">
        <f t="shared" si="0"/>
        <v>9</v>
      </c>
      <c r="F46" s="127"/>
    </row>
    <row r="47" spans="1:6">
      <c r="A47" s="402">
        <v>40</v>
      </c>
      <c r="B47" s="403" t="s">
        <v>356</v>
      </c>
      <c r="C47" s="127">
        <v>1</v>
      </c>
      <c r="D47" s="127">
        <v>4</v>
      </c>
      <c r="E47" s="446">
        <f t="shared" si="0"/>
        <v>4</v>
      </c>
      <c r="F47" s="127"/>
    </row>
    <row r="48" spans="1:6">
      <c r="A48" s="402">
        <v>41</v>
      </c>
      <c r="B48" s="403" t="s">
        <v>357</v>
      </c>
      <c r="C48" s="127">
        <v>1</v>
      </c>
      <c r="D48" s="127">
        <v>5.5</v>
      </c>
      <c r="E48" s="446">
        <f t="shared" si="0"/>
        <v>5.5</v>
      </c>
      <c r="F48" s="127"/>
    </row>
    <row r="49" spans="1:6">
      <c r="A49" s="402">
        <v>42</v>
      </c>
      <c r="B49" s="403" t="s">
        <v>358</v>
      </c>
      <c r="C49" s="127">
        <v>1</v>
      </c>
      <c r="D49" s="127">
        <v>6.5</v>
      </c>
      <c r="E49" s="446">
        <f t="shared" si="0"/>
        <v>6.5</v>
      </c>
      <c r="F49" s="127"/>
    </row>
    <row r="50" spans="1:6">
      <c r="A50" s="402">
        <v>43</v>
      </c>
      <c r="B50" s="403" t="s">
        <v>359</v>
      </c>
      <c r="C50" s="127">
        <v>1</v>
      </c>
      <c r="D50" s="127">
        <v>6</v>
      </c>
      <c r="E50" s="446">
        <f t="shared" si="0"/>
        <v>6</v>
      </c>
      <c r="F50" s="127"/>
    </row>
    <row r="51" spans="1:6">
      <c r="A51" s="402">
        <v>44</v>
      </c>
      <c r="B51" s="403" t="s">
        <v>360</v>
      </c>
      <c r="C51" s="127">
        <v>1</v>
      </c>
      <c r="D51" s="127">
        <v>3</v>
      </c>
      <c r="E51" s="446">
        <f t="shared" si="0"/>
        <v>3</v>
      </c>
      <c r="F51" s="127"/>
    </row>
    <row r="52" spans="1:6">
      <c r="A52" s="402">
        <v>45</v>
      </c>
      <c r="B52" s="403" t="s">
        <v>361</v>
      </c>
      <c r="C52" s="127">
        <v>1</v>
      </c>
      <c r="D52" s="127">
        <v>8.5</v>
      </c>
      <c r="E52" s="446">
        <f t="shared" si="0"/>
        <v>8.5</v>
      </c>
      <c r="F52" s="127"/>
    </row>
    <row r="53" spans="1:6">
      <c r="A53" s="402">
        <v>46</v>
      </c>
      <c r="B53" s="403" t="s">
        <v>362</v>
      </c>
      <c r="C53" s="127">
        <v>1</v>
      </c>
      <c r="D53" s="127">
        <v>2.5</v>
      </c>
      <c r="E53" s="446">
        <f t="shared" si="0"/>
        <v>2.5</v>
      </c>
      <c r="F53" s="127"/>
    </row>
    <row r="54" spans="1:6">
      <c r="A54" s="402">
        <v>47</v>
      </c>
      <c r="B54" s="403" t="s">
        <v>363</v>
      </c>
      <c r="C54" s="127">
        <v>1</v>
      </c>
      <c r="D54" s="127">
        <v>3</v>
      </c>
      <c r="E54" s="446">
        <f t="shared" si="0"/>
        <v>3</v>
      </c>
      <c r="F54" s="127"/>
    </row>
    <row r="55" spans="1:6">
      <c r="A55" s="402">
        <v>48</v>
      </c>
      <c r="B55" s="403" t="s">
        <v>364</v>
      </c>
      <c r="C55" s="127">
        <v>1</v>
      </c>
      <c r="D55" s="127">
        <v>4.5</v>
      </c>
      <c r="E55" s="446">
        <f t="shared" si="0"/>
        <v>4.5</v>
      </c>
      <c r="F55" s="127"/>
    </row>
    <row r="56" spans="1:6">
      <c r="A56" s="402">
        <v>49</v>
      </c>
      <c r="B56" s="403" t="s">
        <v>365</v>
      </c>
      <c r="C56" s="127">
        <v>1</v>
      </c>
      <c r="D56" s="127">
        <v>5</v>
      </c>
      <c r="E56" s="446">
        <f t="shared" si="0"/>
        <v>5</v>
      </c>
      <c r="F56" s="127"/>
    </row>
    <row r="57" spans="1:6">
      <c r="A57" s="402">
        <v>50</v>
      </c>
      <c r="B57" s="403" t="s">
        <v>366</v>
      </c>
      <c r="C57" s="127">
        <v>4</v>
      </c>
      <c r="D57" s="127">
        <v>6</v>
      </c>
      <c r="E57" s="446">
        <f t="shared" si="0"/>
        <v>24</v>
      </c>
      <c r="F57" s="127"/>
    </row>
    <row r="58" spans="1:6">
      <c r="A58" s="402">
        <v>51</v>
      </c>
      <c r="B58" s="403" t="s">
        <v>367</v>
      </c>
      <c r="C58" s="127">
        <v>4</v>
      </c>
      <c r="D58" s="127">
        <v>2</v>
      </c>
      <c r="E58" s="446">
        <f t="shared" si="0"/>
        <v>8</v>
      </c>
      <c r="F58" s="127"/>
    </row>
    <row r="59" spans="1:6">
      <c r="A59" s="402">
        <v>52</v>
      </c>
      <c r="B59" s="403" t="s">
        <v>368</v>
      </c>
      <c r="C59" s="127">
        <v>1</v>
      </c>
      <c r="D59" s="127">
        <v>4</v>
      </c>
      <c r="E59" s="446">
        <f t="shared" si="0"/>
        <v>4</v>
      </c>
      <c r="F59" s="127"/>
    </row>
    <row r="60" spans="1:6">
      <c r="A60" s="402">
        <v>53</v>
      </c>
      <c r="B60" s="403" t="s">
        <v>369</v>
      </c>
      <c r="C60" s="127">
        <v>1</v>
      </c>
      <c r="D60" s="127">
        <v>5</v>
      </c>
      <c r="E60" s="446">
        <f t="shared" si="0"/>
        <v>5</v>
      </c>
      <c r="F60" s="127"/>
    </row>
    <row r="61" spans="1:6">
      <c r="A61" s="402">
        <v>54</v>
      </c>
      <c r="B61" s="403" t="s">
        <v>370</v>
      </c>
      <c r="C61" s="127">
        <v>1</v>
      </c>
      <c r="D61" s="127">
        <v>4</v>
      </c>
      <c r="E61" s="446">
        <f t="shared" si="0"/>
        <v>4</v>
      </c>
      <c r="F61" s="127"/>
    </row>
    <row r="62" spans="1:6">
      <c r="A62" s="402">
        <v>55</v>
      </c>
      <c r="B62" s="403" t="s">
        <v>371</v>
      </c>
      <c r="C62" s="127">
        <v>3</v>
      </c>
      <c r="D62" s="127">
        <v>2.5</v>
      </c>
      <c r="E62" s="446">
        <f t="shared" si="0"/>
        <v>7.5</v>
      </c>
      <c r="F62" s="127"/>
    </row>
    <row r="63" spans="1:6">
      <c r="A63" s="402">
        <v>56</v>
      </c>
      <c r="B63" s="403" t="s">
        <v>372</v>
      </c>
      <c r="C63" s="127">
        <v>2</v>
      </c>
      <c r="D63" s="127">
        <v>1.5</v>
      </c>
      <c r="E63" s="446">
        <f t="shared" si="0"/>
        <v>3</v>
      </c>
      <c r="F63" s="127"/>
    </row>
    <row r="64" spans="1:6">
      <c r="A64" s="402">
        <v>57</v>
      </c>
      <c r="B64" s="403" t="s">
        <v>373</v>
      </c>
      <c r="C64" s="127">
        <v>9</v>
      </c>
      <c r="D64" s="127">
        <v>1.3</v>
      </c>
      <c r="E64" s="446">
        <f t="shared" si="0"/>
        <v>11.700000000000001</v>
      </c>
      <c r="F64" s="127"/>
    </row>
    <row r="65" spans="1:6">
      <c r="A65" s="402">
        <v>58</v>
      </c>
      <c r="B65" s="403" t="s">
        <v>374</v>
      </c>
      <c r="C65" s="127">
        <v>1</v>
      </c>
      <c r="D65" s="127">
        <v>3</v>
      </c>
      <c r="E65" s="446">
        <f t="shared" si="0"/>
        <v>3</v>
      </c>
      <c r="F65" s="127"/>
    </row>
    <row r="66" spans="1:6">
      <c r="A66" s="402">
        <v>59</v>
      </c>
      <c r="B66" s="403" t="s">
        <v>375</v>
      </c>
      <c r="C66" s="127">
        <v>2</v>
      </c>
      <c r="D66" s="127">
        <v>0.5</v>
      </c>
      <c r="E66" s="446">
        <f t="shared" si="0"/>
        <v>1</v>
      </c>
      <c r="F66" s="127"/>
    </row>
    <row r="67" spans="1:6">
      <c r="A67" s="402">
        <v>60</v>
      </c>
      <c r="B67" s="403" t="s">
        <v>376</v>
      </c>
      <c r="C67" s="127">
        <v>2</v>
      </c>
      <c r="D67" s="127">
        <v>1.2</v>
      </c>
      <c r="E67" s="446">
        <f t="shared" si="0"/>
        <v>2.4</v>
      </c>
      <c r="F67" s="127"/>
    </row>
    <row r="68" spans="1:6">
      <c r="A68" s="402">
        <v>61</v>
      </c>
      <c r="B68" s="403" t="s">
        <v>377</v>
      </c>
      <c r="C68" s="127">
        <v>1</v>
      </c>
      <c r="D68" s="127">
        <v>3</v>
      </c>
      <c r="E68" s="446">
        <f t="shared" si="0"/>
        <v>3</v>
      </c>
      <c r="F68" s="127"/>
    </row>
    <row r="69" spans="1:6">
      <c r="A69" s="402">
        <v>62</v>
      </c>
      <c r="B69" s="403" t="s">
        <v>378</v>
      </c>
      <c r="C69" s="127">
        <v>15</v>
      </c>
      <c r="D69" s="127">
        <v>0.21299999999999999</v>
      </c>
      <c r="E69" s="446">
        <f t="shared" si="0"/>
        <v>3.1949999999999998</v>
      </c>
      <c r="F69" s="127"/>
    </row>
    <row r="70" spans="1:6">
      <c r="A70" s="402">
        <v>63</v>
      </c>
      <c r="B70" s="403" t="s">
        <v>379</v>
      </c>
      <c r="C70" s="127">
        <v>3</v>
      </c>
      <c r="D70" s="127">
        <v>1.17</v>
      </c>
      <c r="E70" s="446">
        <f t="shared" si="0"/>
        <v>3.51</v>
      </c>
      <c r="F70" s="127"/>
    </row>
    <row r="71" spans="1:6">
      <c r="A71" s="402">
        <v>64</v>
      </c>
      <c r="B71" s="403" t="s">
        <v>380</v>
      </c>
      <c r="C71" s="127">
        <v>4</v>
      </c>
      <c r="D71" s="127">
        <v>0.5</v>
      </c>
      <c r="E71" s="446">
        <f t="shared" si="0"/>
        <v>2</v>
      </c>
      <c r="F71" s="127"/>
    </row>
    <row r="72" spans="1:6">
      <c r="A72" s="402">
        <v>65</v>
      </c>
      <c r="B72" s="403" t="s">
        <v>381</v>
      </c>
      <c r="C72" s="127">
        <v>2</v>
      </c>
      <c r="D72" s="127">
        <v>0.6</v>
      </c>
      <c r="E72" s="446">
        <f t="shared" si="0"/>
        <v>1.2</v>
      </c>
      <c r="F72" s="127"/>
    </row>
    <row r="73" spans="1:6">
      <c r="A73" s="402">
        <v>66</v>
      </c>
      <c r="B73" s="403" t="s">
        <v>382</v>
      </c>
      <c r="C73" s="127">
        <v>2</v>
      </c>
      <c r="D73" s="127">
        <v>1.1000000000000001</v>
      </c>
      <c r="E73" s="446">
        <f t="shared" ref="E73:E109" si="1">C73*D73</f>
        <v>2.2000000000000002</v>
      </c>
      <c r="F73" s="127"/>
    </row>
    <row r="74" spans="1:6">
      <c r="A74" s="402">
        <v>67</v>
      </c>
      <c r="B74" s="403" t="s">
        <v>383</v>
      </c>
      <c r="C74" s="127">
        <v>1</v>
      </c>
      <c r="D74" s="127">
        <v>7.5</v>
      </c>
      <c r="E74" s="446">
        <f t="shared" si="1"/>
        <v>7.5</v>
      </c>
      <c r="F74" s="127"/>
    </row>
    <row r="75" spans="1:6">
      <c r="A75" s="402">
        <v>68</v>
      </c>
      <c r="B75" s="403" t="s">
        <v>326</v>
      </c>
      <c r="C75" s="127" t="s">
        <v>435</v>
      </c>
      <c r="D75" s="454">
        <v>1.95</v>
      </c>
      <c r="E75" s="446">
        <v>39</v>
      </c>
      <c r="F75" s="127"/>
    </row>
    <row r="76" spans="1:6">
      <c r="A76" s="402">
        <v>69</v>
      </c>
      <c r="B76" s="403" t="s">
        <v>384</v>
      </c>
      <c r="C76" s="127">
        <v>8</v>
      </c>
      <c r="D76" s="127">
        <v>8.5</v>
      </c>
      <c r="E76" s="446">
        <f t="shared" si="1"/>
        <v>68</v>
      </c>
      <c r="F76" s="127"/>
    </row>
    <row r="77" spans="1:6">
      <c r="A77" s="402">
        <v>70</v>
      </c>
      <c r="B77" s="403" t="s">
        <v>385</v>
      </c>
      <c r="C77" s="127">
        <v>8</v>
      </c>
      <c r="D77" s="127">
        <v>15</v>
      </c>
      <c r="E77" s="446">
        <f t="shared" si="1"/>
        <v>120</v>
      </c>
      <c r="F77" s="127"/>
    </row>
    <row r="78" spans="1:6">
      <c r="A78" s="402">
        <v>71</v>
      </c>
      <c r="B78" s="403" t="s">
        <v>386</v>
      </c>
      <c r="C78" s="127">
        <v>8</v>
      </c>
      <c r="D78" s="127">
        <v>12</v>
      </c>
      <c r="E78" s="446">
        <f t="shared" si="1"/>
        <v>96</v>
      </c>
      <c r="F78" s="127"/>
    </row>
    <row r="79" spans="1:6">
      <c r="A79" s="402">
        <v>72</v>
      </c>
      <c r="B79" s="403" t="s">
        <v>387</v>
      </c>
      <c r="C79" s="127">
        <v>8</v>
      </c>
      <c r="D79" s="127">
        <v>8</v>
      </c>
      <c r="E79" s="446">
        <f t="shared" si="1"/>
        <v>64</v>
      </c>
      <c r="F79" s="127"/>
    </row>
    <row r="80" spans="1:6">
      <c r="A80" s="402">
        <v>73</v>
      </c>
      <c r="B80" s="403" t="s">
        <v>388</v>
      </c>
      <c r="C80" s="127">
        <v>1</v>
      </c>
      <c r="D80" s="127">
        <v>9.3000000000000007</v>
      </c>
      <c r="E80" s="446">
        <f t="shared" si="1"/>
        <v>9.3000000000000007</v>
      </c>
      <c r="F80" s="127"/>
    </row>
    <row r="81" spans="1:6">
      <c r="A81" s="402">
        <v>74</v>
      </c>
      <c r="B81" s="403" t="s">
        <v>389</v>
      </c>
      <c r="C81" s="127">
        <v>1</v>
      </c>
      <c r="D81" s="127">
        <v>17</v>
      </c>
      <c r="E81" s="446">
        <f t="shared" si="1"/>
        <v>17</v>
      </c>
      <c r="F81" s="127"/>
    </row>
    <row r="82" spans="1:6">
      <c r="A82" s="402">
        <v>75</v>
      </c>
      <c r="B82" s="403" t="s">
        <v>390</v>
      </c>
      <c r="C82" s="127">
        <v>1</v>
      </c>
      <c r="D82" s="127">
        <v>5.5</v>
      </c>
      <c r="E82" s="446">
        <f t="shared" si="1"/>
        <v>5.5</v>
      </c>
      <c r="F82" s="127"/>
    </row>
    <row r="83" spans="1:6">
      <c r="A83" s="402">
        <v>76</v>
      </c>
      <c r="B83" s="403" t="s">
        <v>391</v>
      </c>
      <c r="C83" s="127">
        <v>1</v>
      </c>
      <c r="D83" s="127">
        <v>2.5</v>
      </c>
      <c r="E83" s="446">
        <f t="shared" si="1"/>
        <v>2.5</v>
      </c>
      <c r="F83" s="127"/>
    </row>
    <row r="84" spans="1:6">
      <c r="A84" s="402">
        <v>77</v>
      </c>
      <c r="B84" s="403" t="s">
        <v>392</v>
      </c>
      <c r="C84" s="127">
        <v>1</v>
      </c>
      <c r="D84" s="127">
        <v>15</v>
      </c>
      <c r="E84" s="446">
        <f t="shared" si="1"/>
        <v>15</v>
      </c>
      <c r="F84" s="127"/>
    </row>
    <row r="85" spans="1:6">
      <c r="A85" s="402">
        <v>78</v>
      </c>
      <c r="B85" s="403" t="s">
        <v>393</v>
      </c>
      <c r="C85" s="127">
        <v>1</v>
      </c>
      <c r="D85" s="127">
        <v>13</v>
      </c>
      <c r="E85" s="446">
        <f t="shared" si="1"/>
        <v>13</v>
      </c>
      <c r="F85" s="127"/>
    </row>
    <row r="86" spans="1:6">
      <c r="A86" s="402">
        <v>79</v>
      </c>
      <c r="B86" s="403" t="s">
        <v>394</v>
      </c>
      <c r="C86" s="127">
        <v>2</v>
      </c>
      <c r="D86" s="127">
        <v>15</v>
      </c>
      <c r="E86" s="446">
        <f t="shared" si="1"/>
        <v>30</v>
      </c>
      <c r="F86" s="127"/>
    </row>
    <row r="87" spans="1:6">
      <c r="A87" s="402">
        <v>80</v>
      </c>
      <c r="B87" s="403" t="s">
        <v>433</v>
      </c>
      <c r="C87" s="127">
        <v>1</v>
      </c>
      <c r="D87" s="127">
        <v>9</v>
      </c>
      <c r="E87" s="446">
        <f t="shared" si="1"/>
        <v>9</v>
      </c>
      <c r="F87" s="127"/>
    </row>
    <row r="88" spans="1:6">
      <c r="A88" s="402">
        <v>81</v>
      </c>
      <c r="B88" s="403" t="s">
        <v>395</v>
      </c>
      <c r="C88" s="127">
        <v>3</v>
      </c>
      <c r="D88" s="127">
        <v>6</v>
      </c>
      <c r="E88" s="446">
        <f t="shared" si="1"/>
        <v>18</v>
      </c>
      <c r="F88" s="127"/>
    </row>
    <row r="89" spans="1:6" ht="15.75" customHeight="1">
      <c r="A89" s="402">
        <v>82</v>
      </c>
      <c r="B89" s="403" t="s">
        <v>396</v>
      </c>
      <c r="C89" s="127">
        <v>1</v>
      </c>
      <c r="D89" s="127">
        <v>10</v>
      </c>
      <c r="E89" s="446">
        <f t="shared" si="1"/>
        <v>10</v>
      </c>
      <c r="F89" s="127"/>
    </row>
    <row r="90" spans="1:6">
      <c r="A90" s="402">
        <v>83</v>
      </c>
      <c r="B90" s="403" t="s">
        <v>397</v>
      </c>
      <c r="C90" s="127">
        <v>2</v>
      </c>
      <c r="D90" s="127">
        <v>2.7</v>
      </c>
      <c r="E90" s="446">
        <f t="shared" si="1"/>
        <v>5.4</v>
      </c>
      <c r="F90" s="127"/>
    </row>
    <row r="91" spans="1:6">
      <c r="A91" s="402">
        <v>84</v>
      </c>
      <c r="B91" s="403" t="s">
        <v>398</v>
      </c>
      <c r="C91" s="127">
        <v>2</v>
      </c>
      <c r="D91" s="127">
        <v>2.2999999999999998</v>
      </c>
      <c r="E91" s="446">
        <f t="shared" si="1"/>
        <v>4.5999999999999996</v>
      </c>
      <c r="F91" s="127"/>
    </row>
    <row r="92" spans="1:6">
      <c r="A92" s="402">
        <v>85</v>
      </c>
      <c r="B92" s="403" t="s">
        <v>399</v>
      </c>
      <c r="C92" s="127">
        <v>2</v>
      </c>
      <c r="D92" s="454">
        <v>2.2999999999999998</v>
      </c>
      <c r="E92" s="446">
        <f t="shared" si="1"/>
        <v>4.5999999999999996</v>
      </c>
      <c r="F92" s="127"/>
    </row>
    <row r="93" spans="1:6">
      <c r="A93" s="402">
        <v>86</v>
      </c>
      <c r="B93" s="403" t="s">
        <v>400</v>
      </c>
      <c r="C93" s="127">
        <v>2</v>
      </c>
      <c r="D93" s="454">
        <v>1.95</v>
      </c>
      <c r="E93" s="446">
        <f t="shared" si="1"/>
        <v>3.9</v>
      </c>
      <c r="F93" s="127"/>
    </row>
    <row r="94" spans="1:6">
      <c r="A94" s="402">
        <v>87</v>
      </c>
      <c r="B94" s="403" t="s">
        <v>401</v>
      </c>
      <c r="C94" s="127">
        <v>3</v>
      </c>
      <c r="D94" s="127">
        <v>2.2999999999999998</v>
      </c>
      <c r="E94" s="446">
        <f t="shared" si="1"/>
        <v>6.8999999999999995</v>
      </c>
      <c r="F94" s="127"/>
    </row>
    <row r="95" spans="1:6">
      <c r="A95" s="402">
        <v>88</v>
      </c>
      <c r="B95" s="403" t="s">
        <v>402</v>
      </c>
      <c r="C95" s="127">
        <v>2</v>
      </c>
      <c r="D95" s="127">
        <v>2.7</v>
      </c>
      <c r="E95" s="446">
        <f t="shared" si="1"/>
        <v>5.4</v>
      </c>
      <c r="F95" s="127"/>
    </row>
    <row r="96" spans="1:6">
      <c r="A96" s="402">
        <v>89</v>
      </c>
      <c r="B96" s="403" t="s">
        <v>403</v>
      </c>
      <c r="C96" s="127">
        <v>2</v>
      </c>
      <c r="D96" s="127">
        <v>2.7</v>
      </c>
      <c r="E96" s="446">
        <f t="shared" si="1"/>
        <v>5.4</v>
      </c>
      <c r="F96" s="127"/>
    </row>
    <row r="97" spans="1:6">
      <c r="A97" s="402">
        <v>90</v>
      </c>
      <c r="B97" s="403" t="s">
        <v>404</v>
      </c>
      <c r="C97" s="127">
        <v>2</v>
      </c>
      <c r="D97" s="127">
        <v>2.2999999999999998</v>
      </c>
      <c r="E97" s="446">
        <f t="shared" si="1"/>
        <v>4.5999999999999996</v>
      </c>
      <c r="F97" s="127"/>
    </row>
    <row r="98" spans="1:6">
      <c r="A98" s="402">
        <v>91</v>
      </c>
      <c r="B98" s="403" t="s">
        <v>405</v>
      </c>
      <c r="C98" s="127">
        <v>2</v>
      </c>
      <c r="D98" s="127">
        <v>2.2999999999999998</v>
      </c>
      <c r="E98" s="446">
        <f t="shared" si="1"/>
        <v>4.5999999999999996</v>
      </c>
      <c r="F98" s="127"/>
    </row>
    <row r="99" spans="1:6">
      <c r="A99" s="402">
        <v>92</v>
      </c>
      <c r="B99" s="403" t="s">
        <v>406</v>
      </c>
      <c r="C99" s="127">
        <v>2</v>
      </c>
      <c r="D99" s="127">
        <v>2.2999999999999998</v>
      </c>
      <c r="E99" s="446">
        <f t="shared" si="1"/>
        <v>4.5999999999999996</v>
      </c>
      <c r="F99" s="127"/>
    </row>
    <row r="100" spans="1:6">
      <c r="A100" s="402">
        <v>93</v>
      </c>
      <c r="B100" s="403" t="s">
        <v>407</v>
      </c>
      <c r="C100" s="127">
        <v>3</v>
      </c>
      <c r="D100" s="127">
        <v>4.5659999999999998</v>
      </c>
      <c r="E100" s="446">
        <f t="shared" si="1"/>
        <v>13.698</v>
      </c>
      <c r="F100" s="127"/>
    </row>
    <row r="101" spans="1:6">
      <c r="A101" s="402">
        <v>94</v>
      </c>
      <c r="B101" s="403" t="s">
        <v>408</v>
      </c>
      <c r="C101" s="127">
        <v>2</v>
      </c>
      <c r="D101" s="127">
        <v>6.1</v>
      </c>
      <c r="E101" s="446">
        <f t="shared" si="1"/>
        <v>12.2</v>
      </c>
      <c r="F101" s="127"/>
    </row>
    <row r="102" spans="1:6">
      <c r="A102" s="402">
        <v>95</v>
      </c>
      <c r="B102" s="403" t="s">
        <v>409</v>
      </c>
      <c r="C102" s="127">
        <v>1</v>
      </c>
      <c r="D102" s="127">
        <v>14.9</v>
      </c>
      <c r="E102" s="446">
        <f t="shared" si="1"/>
        <v>14.9</v>
      </c>
      <c r="F102" s="127"/>
    </row>
    <row r="103" spans="1:6" ht="17.25" customHeight="1">
      <c r="A103" s="402">
        <v>99</v>
      </c>
      <c r="B103" s="403" t="s">
        <v>425</v>
      </c>
      <c r="C103" s="127">
        <v>1</v>
      </c>
      <c r="D103" s="127">
        <v>47.78</v>
      </c>
      <c r="E103" s="446">
        <f t="shared" si="1"/>
        <v>47.78</v>
      </c>
      <c r="F103" s="127"/>
    </row>
    <row r="104" spans="1:6">
      <c r="A104" s="402">
        <v>100</v>
      </c>
      <c r="B104" s="403" t="s">
        <v>426</v>
      </c>
      <c r="C104" s="127">
        <v>1</v>
      </c>
      <c r="D104" s="127">
        <v>5.5</v>
      </c>
      <c r="E104" s="446">
        <f t="shared" si="1"/>
        <v>5.5</v>
      </c>
      <c r="F104" s="127"/>
    </row>
    <row r="105" spans="1:6">
      <c r="A105" s="402">
        <v>101</v>
      </c>
      <c r="B105" s="403" t="s">
        <v>427</v>
      </c>
      <c r="C105" s="127">
        <v>1</v>
      </c>
      <c r="D105" s="127">
        <v>6.9</v>
      </c>
      <c r="E105" s="446">
        <f t="shared" si="1"/>
        <v>6.9</v>
      </c>
      <c r="F105" s="127"/>
    </row>
    <row r="106" spans="1:6">
      <c r="A106" s="402">
        <v>102</v>
      </c>
      <c r="B106" s="403" t="s">
        <v>428</v>
      </c>
      <c r="C106" s="127">
        <v>1</v>
      </c>
      <c r="D106" s="127">
        <v>5.8</v>
      </c>
      <c r="E106" s="446">
        <f t="shared" si="1"/>
        <v>5.8</v>
      </c>
      <c r="F106" s="127"/>
    </row>
    <row r="107" spans="1:6">
      <c r="A107" s="402">
        <v>103</v>
      </c>
      <c r="B107" s="403" t="s">
        <v>429</v>
      </c>
      <c r="C107" s="127">
        <v>1</v>
      </c>
      <c r="D107" s="127">
        <v>6.9</v>
      </c>
      <c r="E107" s="446">
        <f t="shared" si="1"/>
        <v>6.9</v>
      </c>
      <c r="F107" s="127"/>
    </row>
    <row r="108" spans="1:6">
      <c r="A108" s="402">
        <v>104</v>
      </c>
      <c r="B108" s="403" t="s">
        <v>430</v>
      </c>
      <c r="C108" s="127">
        <v>1</v>
      </c>
      <c r="D108" s="127">
        <v>5.9</v>
      </c>
      <c r="E108" s="446">
        <f t="shared" si="1"/>
        <v>5.9</v>
      </c>
      <c r="F108" s="127"/>
    </row>
    <row r="109" spans="1:6" ht="19.5" customHeight="1">
      <c r="A109" s="402">
        <v>105</v>
      </c>
      <c r="B109" s="403" t="s">
        <v>431</v>
      </c>
      <c r="C109" s="127">
        <v>1</v>
      </c>
      <c r="D109" s="127">
        <v>11.9</v>
      </c>
      <c r="E109" s="446">
        <f t="shared" si="1"/>
        <v>11.9</v>
      </c>
      <c r="F109" s="127"/>
    </row>
    <row r="110" spans="1:6">
      <c r="A110" s="402">
        <v>106</v>
      </c>
      <c r="B110" s="451" t="s">
        <v>432</v>
      </c>
      <c r="C110" s="127">
        <v>1</v>
      </c>
      <c r="D110" s="127">
        <v>20.2</v>
      </c>
      <c r="E110" s="446">
        <f t="shared" ref="E110" si="2">+D110*C110</f>
        <v>20.2</v>
      </c>
      <c r="F110" s="127"/>
    </row>
    <row r="111" spans="1:6" ht="20.25" customHeight="1">
      <c r="A111" s="401"/>
      <c r="B111" s="442" t="s">
        <v>313</v>
      </c>
      <c r="C111" s="401"/>
      <c r="D111" s="401"/>
      <c r="E111" s="445">
        <f>SUBTOTAL(9,E112:E116)</f>
        <v>275.8</v>
      </c>
      <c r="F111" s="401"/>
    </row>
    <row r="112" spans="1:6" ht="21.75" customHeight="1">
      <c r="A112" s="402">
        <v>1</v>
      </c>
      <c r="B112" s="403" t="s">
        <v>314</v>
      </c>
      <c r="C112" s="127" t="s">
        <v>228</v>
      </c>
      <c r="D112" s="127" t="s">
        <v>228</v>
      </c>
      <c r="E112" s="446"/>
      <c r="F112" s="127"/>
    </row>
    <row r="113" spans="1:6" ht="15.75" customHeight="1">
      <c r="A113" s="402">
        <f t="shared" ref="A113:A116" si="3">+A112+1</f>
        <v>2</v>
      </c>
      <c r="B113" s="453" t="s">
        <v>424</v>
      </c>
      <c r="C113" s="127"/>
      <c r="D113" s="127"/>
      <c r="E113" s="446">
        <v>220</v>
      </c>
      <c r="F113" s="127"/>
    </row>
    <row r="114" spans="1:6">
      <c r="A114" s="402">
        <f t="shared" si="3"/>
        <v>3</v>
      </c>
      <c r="B114" s="460" t="s">
        <v>449</v>
      </c>
      <c r="C114" s="127"/>
      <c r="D114" s="127"/>
      <c r="E114" s="446">
        <v>55.8</v>
      </c>
      <c r="F114" s="127"/>
    </row>
    <row r="115" spans="1:6">
      <c r="A115" s="402">
        <f t="shared" si="3"/>
        <v>4</v>
      </c>
      <c r="B115" s="403"/>
      <c r="C115" s="127"/>
      <c r="D115" s="127"/>
      <c r="E115" s="446"/>
      <c r="F115" s="127"/>
    </row>
    <row r="116" spans="1:6">
      <c r="A116" s="402">
        <f t="shared" si="3"/>
        <v>5</v>
      </c>
      <c r="B116" s="403"/>
      <c r="C116" s="127"/>
      <c r="D116" s="127"/>
      <c r="E116" s="446"/>
      <c r="F116" s="127"/>
    </row>
    <row r="117" spans="1:6" ht="14.25">
      <c r="A117" s="402"/>
      <c r="B117" s="442" t="s">
        <v>312</v>
      </c>
      <c r="C117" s="127"/>
      <c r="D117" s="127"/>
      <c r="E117" s="445">
        <f>SUBTOTAL(9,E118:E133)</f>
        <v>1524.3999999999999</v>
      </c>
      <c r="F117" s="127"/>
    </row>
    <row r="118" spans="1:6">
      <c r="A118" s="402">
        <v>1</v>
      </c>
      <c r="B118" s="452" t="s">
        <v>410</v>
      </c>
      <c r="C118" s="441">
        <v>1</v>
      </c>
      <c r="D118" s="441">
        <f>C118*E118</f>
        <v>66</v>
      </c>
      <c r="E118" s="446">
        <v>66</v>
      </c>
      <c r="F118" s="127"/>
    </row>
    <row r="119" spans="1:6" ht="14.25" thickBot="1">
      <c r="A119" s="402">
        <f t="shared" ref="A119:A132" si="4">+A118+1</f>
        <v>2</v>
      </c>
      <c r="B119" s="449" t="s">
        <v>411</v>
      </c>
      <c r="C119" s="441">
        <v>1</v>
      </c>
      <c r="D119" s="441">
        <f>C119*E119</f>
        <v>174</v>
      </c>
      <c r="E119" s="450">
        <v>174</v>
      </c>
      <c r="F119" s="127"/>
    </row>
    <row r="120" spans="1:6" ht="14.25" thickBot="1">
      <c r="A120" s="402">
        <f t="shared" si="4"/>
        <v>3</v>
      </c>
      <c r="B120" s="462" t="s">
        <v>412</v>
      </c>
      <c r="C120" s="463">
        <v>1</v>
      </c>
      <c r="D120" s="463">
        <v>690</v>
      </c>
      <c r="E120" s="464">
        <f t="shared" ref="E120:E132" si="5">+D120*C120</f>
        <v>690</v>
      </c>
      <c r="F120" s="127"/>
    </row>
    <row r="121" spans="1:6">
      <c r="A121" s="402">
        <f t="shared" si="4"/>
        <v>4</v>
      </c>
      <c r="B121" s="449" t="s">
        <v>413</v>
      </c>
      <c r="C121" s="441">
        <v>1</v>
      </c>
      <c r="D121" s="441">
        <v>30</v>
      </c>
      <c r="E121" s="446">
        <f t="shared" si="5"/>
        <v>30</v>
      </c>
      <c r="F121" s="127"/>
    </row>
    <row r="122" spans="1:6">
      <c r="A122" s="402">
        <f t="shared" si="4"/>
        <v>5</v>
      </c>
      <c r="B122" s="452" t="s">
        <v>414</v>
      </c>
      <c r="C122" s="441">
        <v>1</v>
      </c>
      <c r="D122" s="441">
        <v>58</v>
      </c>
      <c r="E122" s="446">
        <f t="shared" si="5"/>
        <v>58</v>
      </c>
      <c r="F122" s="127"/>
    </row>
    <row r="123" spans="1:6">
      <c r="A123" s="402">
        <f t="shared" si="4"/>
        <v>6</v>
      </c>
      <c r="B123" s="452" t="s">
        <v>415</v>
      </c>
      <c r="C123" s="441">
        <v>1</v>
      </c>
      <c r="D123" s="441">
        <v>25</v>
      </c>
      <c r="E123" s="446">
        <f t="shared" si="5"/>
        <v>25</v>
      </c>
      <c r="F123" s="127"/>
    </row>
    <row r="124" spans="1:6">
      <c r="A124" s="402">
        <f t="shared" si="4"/>
        <v>7</v>
      </c>
      <c r="B124" s="452" t="s">
        <v>416</v>
      </c>
      <c r="C124" s="441">
        <v>1</v>
      </c>
      <c r="D124" s="441">
        <v>25</v>
      </c>
      <c r="E124" s="446">
        <f t="shared" si="5"/>
        <v>25</v>
      </c>
      <c r="F124" s="127"/>
    </row>
    <row r="125" spans="1:6">
      <c r="A125" s="402">
        <f t="shared" si="4"/>
        <v>8</v>
      </c>
      <c r="B125" s="452" t="s">
        <v>417</v>
      </c>
      <c r="C125" s="441">
        <v>1</v>
      </c>
      <c r="D125" s="446">
        <v>158.25</v>
      </c>
      <c r="E125" s="446">
        <f t="shared" si="5"/>
        <v>158.25</v>
      </c>
      <c r="F125" s="127"/>
    </row>
    <row r="126" spans="1:6">
      <c r="A126" s="402">
        <f t="shared" si="4"/>
        <v>9</v>
      </c>
      <c r="B126" s="452" t="s">
        <v>418</v>
      </c>
      <c r="C126" s="441">
        <v>1</v>
      </c>
      <c r="D126" s="441">
        <v>50</v>
      </c>
      <c r="E126" s="446">
        <f t="shared" si="5"/>
        <v>50</v>
      </c>
      <c r="F126" s="127"/>
    </row>
    <row r="127" spans="1:6">
      <c r="A127" s="402">
        <f t="shared" si="4"/>
        <v>10</v>
      </c>
      <c r="B127" s="452" t="s">
        <v>419</v>
      </c>
      <c r="C127" s="441">
        <v>1</v>
      </c>
      <c r="D127" s="441">
        <v>35</v>
      </c>
      <c r="E127" s="446">
        <f t="shared" si="5"/>
        <v>35</v>
      </c>
      <c r="F127" s="127"/>
    </row>
    <row r="128" spans="1:6">
      <c r="A128" s="402">
        <f t="shared" si="4"/>
        <v>11</v>
      </c>
      <c r="B128" s="452" t="s">
        <v>409</v>
      </c>
      <c r="C128" s="441">
        <v>1</v>
      </c>
      <c r="D128" s="441">
        <v>12.3</v>
      </c>
      <c r="E128" s="446">
        <f t="shared" si="5"/>
        <v>12.3</v>
      </c>
      <c r="F128" s="127"/>
    </row>
    <row r="129" spans="1:6">
      <c r="A129" s="402">
        <f t="shared" si="4"/>
        <v>12</v>
      </c>
      <c r="B129" s="452" t="s">
        <v>420</v>
      </c>
      <c r="C129" s="441">
        <v>31</v>
      </c>
      <c r="D129" s="441">
        <v>4.5</v>
      </c>
      <c r="E129" s="446">
        <f t="shared" si="5"/>
        <v>139.5</v>
      </c>
      <c r="F129" s="127"/>
    </row>
    <row r="130" spans="1:6">
      <c r="A130" s="402">
        <f t="shared" si="4"/>
        <v>13</v>
      </c>
      <c r="B130" s="452" t="s">
        <v>421</v>
      </c>
      <c r="C130" s="441">
        <v>1</v>
      </c>
      <c r="D130" s="441">
        <v>35.5</v>
      </c>
      <c r="E130" s="446">
        <f t="shared" si="5"/>
        <v>35.5</v>
      </c>
      <c r="F130" s="127"/>
    </row>
    <row r="131" spans="1:6">
      <c r="A131" s="402">
        <f t="shared" si="4"/>
        <v>14</v>
      </c>
      <c r="B131" s="452" t="s">
        <v>422</v>
      </c>
      <c r="C131" s="441">
        <v>1</v>
      </c>
      <c r="D131" s="441">
        <v>14</v>
      </c>
      <c r="E131" s="446">
        <f t="shared" si="5"/>
        <v>14</v>
      </c>
      <c r="F131" s="127"/>
    </row>
    <row r="132" spans="1:6">
      <c r="A132" s="402">
        <f t="shared" si="4"/>
        <v>15</v>
      </c>
      <c r="B132" s="452" t="s">
        <v>423</v>
      </c>
      <c r="C132" s="441">
        <v>1</v>
      </c>
      <c r="D132" s="441">
        <v>11.85</v>
      </c>
      <c r="E132" s="446">
        <f t="shared" si="5"/>
        <v>11.85</v>
      </c>
      <c r="F132" s="127"/>
    </row>
    <row r="133" spans="1:6">
      <c r="A133" s="402"/>
      <c r="B133" s="451"/>
      <c r="C133" s="441"/>
      <c r="D133" s="441"/>
      <c r="E133" s="446">
        <f>+D133*C133</f>
        <v>0</v>
      </c>
      <c r="F133" s="127"/>
    </row>
    <row r="134" spans="1:6" s="22" customFormat="1" ht="31.5" customHeight="1">
      <c r="A134" s="404"/>
      <c r="B134" s="405" t="s">
        <v>251</v>
      </c>
      <c r="C134" s="420">
        <f>SUM(C9:C133)</f>
        <v>340</v>
      </c>
      <c r="D134" s="420">
        <f>SUM(D9:D133)</f>
        <v>2101.0269999999996</v>
      </c>
      <c r="E134" s="445">
        <f>SUBTOTAL(9,E8:E133)</f>
        <v>3370.6710000000007</v>
      </c>
      <c r="F134" s="420"/>
    </row>
    <row r="136" spans="1:6" ht="33.75" customHeight="1">
      <c r="A136" s="402"/>
      <c r="B136" s="403" t="s">
        <v>300</v>
      </c>
      <c r="C136" s="533"/>
      <c r="D136" s="534"/>
      <c r="E136" s="534"/>
      <c r="F136" s="535"/>
    </row>
    <row r="137" spans="1:6" ht="33.75" customHeight="1">
      <c r="A137" s="402"/>
      <c r="B137" s="403" t="s">
        <v>309</v>
      </c>
      <c r="C137" s="533"/>
      <c r="D137" s="534"/>
      <c r="E137" s="534"/>
      <c r="F137" s="535"/>
    </row>
    <row r="139" spans="1:6" ht="20.25" customHeight="1">
      <c r="B139" s="12" t="s">
        <v>2</v>
      </c>
      <c r="C139" s="12"/>
      <c r="D139" s="530" t="str">
        <f>+'Ekamut-caxs'!D78</f>
        <v>Անահիտ Համբարձումյան</v>
      </c>
      <c r="E139" s="530"/>
      <c r="F139" s="530"/>
    </row>
    <row r="140" spans="1:6" ht="18.75" customHeight="1">
      <c r="B140" s="12" t="s">
        <v>4</v>
      </c>
      <c r="D140" s="531" t="s">
        <v>5</v>
      </c>
      <c r="E140" s="531"/>
      <c r="F140" s="531"/>
    </row>
    <row r="141" spans="1:6" ht="18.75" customHeight="1">
      <c r="B141" s="12"/>
      <c r="D141" s="406"/>
      <c r="E141" s="447"/>
      <c r="F141" s="406"/>
    </row>
    <row r="142" spans="1:6" ht="18.75" customHeight="1">
      <c r="B142" s="12" t="s">
        <v>6</v>
      </c>
      <c r="D142" s="530" t="str">
        <f>+'Ekamut-caxs'!D80</f>
        <v>Գոհար Սարգսյան</v>
      </c>
      <c r="E142" s="530"/>
      <c r="F142" s="530"/>
    </row>
    <row r="143" spans="1:6" ht="23.25" customHeight="1">
      <c r="D143" s="531" t="s">
        <v>5</v>
      </c>
      <c r="E143" s="531"/>
      <c r="F143" s="531"/>
    </row>
    <row r="145" spans="2:3">
      <c r="B145" s="58"/>
      <c r="C145" s="407" t="s">
        <v>1</v>
      </c>
    </row>
  </sheetData>
  <mergeCells count="9">
    <mergeCell ref="D142:F142"/>
    <mergeCell ref="D143:F143"/>
    <mergeCell ref="A1:F1"/>
    <mergeCell ref="A2:F2"/>
    <mergeCell ref="A3:F3"/>
    <mergeCell ref="D139:F139"/>
    <mergeCell ref="D140:F140"/>
    <mergeCell ref="C137:F137"/>
    <mergeCell ref="C136:F136"/>
  </mergeCells>
  <pageMargins left="0.15748031496062992" right="0.15748031496062992" top="0.27559055118110237" bottom="0.19685039370078741" header="0.19685039370078741" footer="0.15748031496062992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https://mul2.yerevan.am/tasks/2647855/oneclick?token=3643c61fe62a788aec342c76b9bad75d</cp:keywords>
  <cp:lastModifiedBy>Lusine Petrosyan</cp:lastModifiedBy>
  <cp:lastPrinted>2025-12-17T11:10:43Z</cp:lastPrinted>
  <dcterms:created xsi:type="dcterms:W3CDTF">1996-10-14T23:33:28Z</dcterms:created>
  <dcterms:modified xsi:type="dcterms:W3CDTF">2025-12-26T15:49:10Z</dcterms:modified>
</cp:coreProperties>
</file>